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45" windowWidth="14805" windowHeight="7770"/>
  </bookViews>
  <sheets>
    <sheet name="Расходы" sheetId="5" r:id="rId1"/>
    <sheet name="Лист1" sheetId="6" r:id="rId2"/>
  </sheets>
  <externalReferences>
    <externalReference r:id="rId3"/>
  </externalReferences>
  <definedNames>
    <definedName name="range">#REF!</definedName>
  </definedNames>
  <calcPr calcId="145621"/>
</workbook>
</file>

<file path=xl/calcChain.xml><?xml version="1.0" encoding="utf-8"?>
<calcChain xmlns="http://schemas.openxmlformats.org/spreadsheetml/2006/main">
  <c r="H345" i="5" l="1"/>
  <c r="H202" i="5" l="1"/>
  <c r="M539" i="5" l="1"/>
  <c r="M538" i="5" s="1"/>
  <c r="J540" i="5"/>
  <c r="J539" i="5" s="1"/>
  <c r="J538" i="5" s="1"/>
  <c r="K540" i="5"/>
  <c r="K539" i="5" s="1"/>
  <c r="K538" i="5" s="1"/>
  <c r="L540" i="5"/>
  <c r="L539" i="5" s="1"/>
  <c r="L538" i="5" s="1"/>
  <c r="M540" i="5"/>
  <c r="N540" i="5"/>
  <c r="N539" i="5" s="1"/>
  <c r="N538" i="5" s="1"/>
  <c r="O540" i="5"/>
  <c r="O539" i="5" s="1"/>
  <c r="O538" i="5" s="1"/>
  <c r="H540" i="5"/>
  <c r="H539" i="5" s="1"/>
  <c r="I540" i="5"/>
  <c r="I539" i="5" s="1"/>
  <c r="I538" i="5" s="1"/>
  <c r="G190" i="5"/>
  <c r="G189" i="5"/>
  <c r="J190" i="5"/>
  <c r="K190" i="5"/>
  <c r="L190" i="5"/>
  <c r="M190" i="5"/>
  <c r="N190" i="5"/>
  <c r="O190" i="5"/>
  <c r="J8" i="5"/>
  <c r="J7" i="5" s="1"/>
  <c r="K8" i="5"/>
  <c r="K7" i="5" s="1"/>
  <c r="L8" i="5"/>
  <c r="L7" i="5" s="1"/>
  <c r="M8" i="5"/>
  <c r="M7" i="5" s="1"/>
  <c r="N8" i="5"/>
  <c r="N7" i="5" s="1"/>
  <c r="O8" i="5"/>
  <c r="O7" i="5" s="1"/>
  <c r="I10" i="5"/>
  <c r="I11" i="5"/>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1" i="5"/>
  <c r="I52" i="5"/>
  <c r="I53" i="5"/>
  <c r="I54" i="5"/>
  <c r="I55" i="5"/>
  <c r="I58" i="5"/>
  <c r="I59" i="5"/>
  <c r="I60" i="5"/>
  <c r="I61" i="5"/>
  <c r="I62" i="5"/>
  <c r="I63" i="5"/>
  <c r="I64" i="5"/>
  <c r="I65" i="5"/>
  <c r="I66" i="5"/>
  <c r="I67" i="5"/>
  <c r="I68" i="5"/>
  <c r="I69" i="5"/>
  <c r="I70"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I129" i="5"/>
  <c r="I130" i="5"/>
  <c r="I131" i="5"/>
  <c r="I132" i="5"/>
  <c r="I133" i="5"/>
  <c r="I134" i="5"/>
  <c r="I135" i="5"/>
  <c r="I136" i="5"/>
  <c r="I137" i="5"/>
  <c r="I138" i="5"/>
  <c r="I139" i="5"/>
  <c r="I140" i="5"/>
  <c r="I141" i="5"/>
  <c r="I142" i="5"/>
  <c r="I143" i="5"/>
  <c r="I144" i="5"/>
  <c r="I145" i="5"/>
  <c r="I146" i="5"/>
  <c r="I147" i="5"/>
  <c r="I148" i="5"/>
  <c r="I149" i="5"/>
  <c r="I150" i="5"/>
  <c r="I151" i="5"/>
  <c r="I152" i="5"/>
  <c r="I153" i="5"/>
  <c r="I154" i="5"/>
  <c r="I155" i="5"/>
  <c r="I156" i="5"/>
  <c r="I157" i="5"/>
  <c r="I158" i="5"/>
  <c r="I159" i="5"/>
  <c r="I160" i="5"/>
  <c r="I161" i="5"/>
  <c r="I162" i="5"/>
  <c r="I163" i="5"/>
  <c r="I164" i="5"/>
  <c r="I165" i="5"/>
  <c r="I166" i="5"/>
  <c r="I167" i="5"/>
  <c r="I168" i="5"/>
  <c r="I169" i="5"/>
  <c r="I170" i="5"/>
  <c r="I171" i="5"/>
  <c r="I172" i="5"/>
  <c r="I173" i="5"/>
  <c r="I174" i="5"/>
  <c r="I175" i="5"/>
  <c r="I176" i="5"/>
  <c r="I177" i="5"/>
  <c r="I178" i="5"/>
  <c r="I179" i="5"/>
  <c r="I180" i="5"/>
  <c r="I181" i="5"/>
  <c r="I182" i="5"/>
  <c r="I183" i="5"/>
  <c r="I184" i="5"/>
  <c r="I185" i="5"/>
  <c r="I186" i="5"/>
  <c r="I187" i="5"/>
  <c r="I188" i="5"/>
  <c r="I191" i="5"/>
  <c r="I192" i="5"/>
  <c r="I193" i="5"/>
  <c r="I194" i="5"/>
  <c r="I198" i="5"/>
  <c r="I199" i="5"/>
  <c r="I200" i="5"/>
  <c r="R200" i="5" s="1"/>
  <c r="I202" i="5"/>
  <c r="I203" i="5"/>
  <c r="I204" i="5"/>
  <c r="I205" i="5"/>
  <c r="I206" i="5"/>
  <c r="I207" i="5"/>
  <c r="I208" i="5"/>
  <c r="I209" i="5"/>
  <c r="I210" i="5"/>
  <c r="I211" i="5"/>
  <c r="I212" i="5"/>
  <c r="I213" i="5"/>
  <c r="I214" i="5"/>
  <c r="I215" i="5"/>
  <c r="I221" i="5"/>
  <c r="I225" i="5"/>
  <c r="R225" i="5" s="1"/>
  <c r="I228" i="5"/>
  <c r="I229" i="5"/>
  <c r="I230" i="5"/>
  <c r="I231" i="5"/>
  <c r="I232" i="5"/>
  <c r="I233" i="5"/>
  <c r="I234" i="5"/>
  <c r="I235" i="5"/>
  <c r="I236" i="5"/>
  <c r="I237" i="5"/>
  <c r="I238" i="5"/>
  <c r="I239" i="5"/>
  <c r="I240" i="5"/>
  <c r="I241" i="5"/>
  <c r="I242" i="5"/>
  <c r="I246" i="5"/>
  <c r="I247" i="5"/>
  <c r="I248" i="5"/>
  <c r="I249" i="5"/>
  <c r="I250" i="5"/>
  <c r="I253" i="5"/>
  <c r="I254" i="5"/>
  <c r="I255" i="5"/>
  <c r="I256" i="5"/>
  <c r="I257" i="5"/>
  <c r="I258" i="5"/>
  <c r="I259" i="5"/>
  <c r="I260" i="5"/>
  <c r="I261" i="5"/>
  <c r="I262" i="5"/>
  <c r="I263" i="5"/>
  <c r="I264" i="5"/>
  <c r="I265" i="5"/>
  <c r="I266" i="5"/>
  <c r="I267" i="5"/>
  <c r="I268" i="5"/>
  <c r="I269" i="5"/>
  <c r="I270" i="5"/>
  <c r="I271" i="5"/>
  <c r="I272" i="5"/>
  <c r="I273" i="5"/>
  <c r="I274" i="5"/>
  <c r="I275" i="5"/>
  <c r="I276" i="5"/>
  <c r="I277" i="5"/>
  <c r="I281" i="5"/>
  <c r="I282" i="5"/>
  <c r="I283" i="5"/>
  <c r="I284" i="5"/>
  <c r="I285" i="5"/>
  <c r="I286" i="5"/>
  <c r="I287" i="5"/>
  <c r="I288" i="5"/>
  <c r="I289" i="5"/>
  <c r="I290" i="5"/>
  <c r="I291" i="5"/>
  <c r="I292" i="5"/>
  <c r="I293" i="5"/>
  <c r="I294" i="5"/>
  <c r="I295" i="5"/>
  <c r="I296" i="5"/>
  <c r="I300" i="5"/>
  <c r="I305" i="5"/>
  <c r="I307" i="5"/>
  <c r="I308" i="5"/>
  <c r="I309" i="5"/>
  <c r="I310" i="5"/>
  <c r="I311" i="5"/>
  <c r="I313" i="5"/>
  <c r="I314" i="5"/>
  <c r="I315" i="5"/>
  <c r="I316" i="5"/>
  <c r="I317" i="5"/>
  <c r="I318" i="5"/>
  <c r="I319" i="5"/>
  <c r="I323" i="5"/>
  <c r="I324" i="5"/>
  <c r="I325" i="5"/>
  <c r="I326" i="5"/>
  <c r="I327" i="5"/>
  <c r="I328" i="5"/>
  <c r="I331" i="5"/>
  <c r="I332" i="5"/>
  <c r="I333" i="5"/>
  <c r="I334" i="5"/>
  <c r="I335" i="5"/>
  <c r="I336" i="5"/>
  <c r="I337" i="5"/>
  <c r="I338" i="5"/>
  <c r="I341" i="5"/>
  <c r="I342" i="5"/>
  <c r="R342" i="5" s="1"/>
  <c r="I345" i="5"/>
  <c r="I346" i="5"/>
  <c r="I347" i="5"/>
  <c r="I348" i="5"/>
  <c r="I349" i="5"/>
  <c r="I350" i="5"/>
  <c r="I351" i="5"/>
  <c r="I352" i="5"/>
  <c r="I353" i="5"/>
  <c r="I354" i="5"/>
  <c r="I355" i="5"/>
  <c r="I356" i="5"/>
  <c r="I357" i="5"/>
  <c r="I358" i="5"/>
  <c r="I359" i="5"/>
  <c r="I360" i="5"/>
  <c r="I361" i="5"/>
  <c r="I362" i="5"/>
  <c r="I363" i="5"/>
  <c r="I364" i="5"/>
  <c r="I365" i="5"/>
  <c r="I366" i="5"/>
  <c r="I367" i="5"/>
  <c r="I368" i="5"/>
  <c r="I369" i="5"/>
  <c r="I370" i="5"/>
  <c r="I371" i="5"/>
  <c r="I372" i="5"/>
  <c r="I373" i="5"/>
  <c r="I374" i="5"/>
  <c r="I375" i="5"/>
  <c r="I376" i="5"/>
  <c r="I377" i="5"/>
  <c r="I378" i="5"/>
  <c r="I379" i="5"/>
  <c r="I380" i="5"/>
  <c r="I381" i="5"/>
  <c r="I382" i="5"/>
  <c r="I383" i="5"/>
  <c r="I384" i="5"/>
  <c r="I385" i="5"/>
  <c r="I386" i="5"/>
  <c r="I387" i="5"/>
  <c r="I388" i="5"/>
  <c r="I389" i="5"/>
  <c r="I390" i="5"/>
  <c r="I391" i="5"/>
  <c r="I392" i="5"/>
  <c r="I393" i="5"/>
  <c r="I394" i="5"/>
  <c r="I395" i="5"/>
  <c r="I396" i="5"/>
  <c r="I397" i="5"/>
  <c r="I398" i="5"/>
  <c r="I399" i="5"/>
  <c r="I400" i="5"/>
  <c r="I401" i="5"/>
  <c r="I402" i="5"/>
  <c r="I403" i="5"/>
  <c r="I404" i="5"/>
  <c r="I405" i="5"/>
  <c r="I406" i="5"/>
  <c r="I407" i="5"/>
  <c r="I408" i="5"/>
  <c r="I409" i="5"/>
  <c r="I410" i="5"/>
  <c r="I411" i="5"/>
  <c r="I412" i="5"/>
  <c r="I413" i="5"/>
  <c r="I414" i="5"/>
  <c r="I415" i="5"/>
  <c r="I416" i="5"/>
  <c r="I417" i="5"/>
  <c r="I418" i="5"/>
  <c r="I419" i="5"/>
  <c r="I420" i="5"/>
  <c r="I421" i="5"/>
  <c r="I422" i="5"/>
  <c r="I423" i="5"/>
  <c r="I424" i="5"/>
  <c r="I425" i="5"/>
  <c r="I426" i="5"/>
  <c r="I427" i="5"/>
  <c r="I428" i="5"/>
  <c r="I429" i="5"/>
  <c r="I430" i="5"/>
  <c r="I431" i="5"/>
  <c r="I432" i="5"/>
  <c r="I433" i="5"/>
  <c r="I434" i="5"/>
  <c r="I435" i="5"/>
  <c r="I436" i="5"/>
  <c r="I437" i="5"/>
  <c r="I438" i="5"/>
  <c r="I439" i="5"/>
  <c r="I440" i="5"/>
  <c r="I441" i="5"/>
  <c r="I442" i="5"/>
  <c r="I443" i="5"/>
  <c r="I444" i="5"/>
  <c r="I445" i="5"/>
  <c r="I446" i="5"/>
  <c r="I447" i="5"/>
  <c r="I448" i="5"/>
  <c r="I449" i="5"/>
  <c r="I450" i="5"/>
  <c r="I451" i="5"/>
  <c r="I452" i="5"/>
  <c r="I453" i="5"/>
  <c r="I454" i="5"/>
  <c r="I455" i="5"/>
  <c r="I456" i="5"/>
  <c r="I457" i="5"/>
  <c r="I458" i="5"/>
  <c r="I459" i="5"/>
  <c r="I460" i="5"/>
  <c r="I461" i="5"/>
  <c r="I462" i="5"/>
  <c r="I463" i="5"/>
  <c r="I464" i="5"/>
  <c r="I465" i="5"/>
  <c r="I466" i="5"/>
  <c r="I467" i="5"/>
  <c r="I468" i="5"/>
  <c r="I469" i="5"/>
  <c r="I470" i="5"/>
  <c r="I471" i="5"/>
  <c r="I472" i="5"/>
  <c r="I473" i="5"/>
  <c r="I474" i="5"/>
  <c r="I475" i="5"/>
  <c r="I476" i="5"/>
  <c r="I477" i="5"/>
  <c r="I478" i="5"/>
  <c r="I479" i="5"/>
  <c r="I480" i="5"/>
  <c r="I481" i="5"/>
  <c r="I482" i="5"/>
  <c r="I483" i="5"/>
  <c r="I484" i="5"/>
  <c r="I485" i="5"/>
  <c r="I486" i="5"/>
  <c r="I487" i="5"/>
  <c r="I488" i="5"/>
  <c r="I489" i="5"/>
  <c r="I490" i="5"/>
  <c r="I491" i="5"/>
  <c r="I492" i="5"/>
  <c r="I493" i="5"/>
  <c r="I494" i="5"/>
  <c r="I495" i="5"/>
  <c r="I496" i="5"/>
  <c r="I497" i="5"/>
  <c r="I498" i="5"/>
  <c r="I499" i="5"/>
  <c r="I500" i="5"/>
  <c r="I501" i="5"/>
  <c r="I502" i="5"/>
  <c r="I503" i="5"/>
  <c r="I504" i="5"/>
  <c r="I505" i="5"/>
  <c r="I506" i="5"/>
  <c r="I507" i="5"/>
  <c r="I508" i="5"/>
  <c r="I509" i="5"/>
  <c r="I510" i="5"/>
  <c r="I511" i="5"/>
  <c r="I512" i="5"/>
  <c r="I513" i="5"/>
  <c r="I514" i="5"/>
  <c r="I515" i="5"/>
  <c r="I516" i="5"/>
  <c r="I517" i="5"/>
  <c r="I518" i="5"/>
  <c r="I519" i="5"/>
  <c r="I520" i="5"/>
  <c r="I521" i="5"/>
  <c r="I524" i="5"/>
  <c r="I525" i="5"/>
  <c r="I526" i="5"/>
  <c r="I527" i="5"/>
  <c r="I528" i="5"/>
  <c r="I529" i="5"/>
  <c r="I530" i="5"/>
  <c r="I531" i="5"/>
  <c r="I532" i="5"/>
  <c r="I533" i="5"/>
  <c r="I534" i="5"/>
  <c r="I535" i="5"/>
  <c r="I536" i="5"/>
  <c r="I537" i="5"/>
  <c r="I541" i="5"/>
  <c r="I542" i="5"/>
  <c r="I543" i="5"/>
  <c r="I544" i="5"/>
  <c r="I545" i="5"/>
  <c r="I546" i="5"/>
  <c r="I547" i="5"/>
  <c r="I548" i="5"/>
  <c r="I549" i="5"/>
  <c r="I550" i="5"/>
  <c r="I551" i="5"/>
  <c r="I552" i="5"/>
  <c r="I553" i="5"/>
  <c r="I554" i="5"/>
  <c r="I555" i="5"/>
  <c r="I556" i="5"/>
  <c r="I557" i="5"/>
  <c r="I558" i="5"/>
  <c r="I559" i="5"/>
  <c r="I560" i="5"/>
  <c r="I561" i="5"/>
  <c r="I562" i="5"/>
  <c r="I563" i="5"/>
  <c r="I564" i="5"/>
  <c r="I565" i="5"/>
  <c r="I566" i="5"/>
  <c r="I567" i="5"/>
  <c r="I568" i="5"/>
  <c r="I569" i="5"/>
  <c r="I570" i="5"/>
  <c r="I571" i="5"/>
  <c r="I572" i="5"/>
  <c r="I573" i="5"/>
  <c r="I574" i="5"/>
  <c r="I575" i="5"/>
  <c r="I576" i="5"/>
  <c r="I577" i="5"/>
  <c r="I578" i="5"/>
  <c r="I579" i="5"/>
  <c r="I580" i="5"/>
  <c r="I581" i="5"/>
  <c r="I582" i="5"/>
  <c r="I583" i="5"/>
  <c r="I9" i="5"/>
  <c r="H11" i="5"/>
  <c r="H10" i="5" s="1"/>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1" i="5"/>
  <c r="R52" i="5"/>
  <c r="R53" i="5"/>
  <c r="R54" i="5"/>
  <c r="R55"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91" i="5"/>
  <c r="R192" i="5"/>
  <c r="R193" i="5"/>
  <c r="R194" i="5"/>
  <c r="R198" i="5"/>
  <c r="R199" i="5"/>
  <c r="R202" i="5"/>
  <c r="R203" i="5"/>
  <c r="R204" i="5"/>
  <c r="R205" i="5"/>
  <c r="R206" i="5"/>
  <c r="R207" i="5"/>
  <c r="R208" i="5"/>
  <c r="R209" i="5"/>
  <c r="R210" i="5"/>
  <c r="R211" i="5"/>
  <c r="R212" i="5"/>
  <c r="R213" i="5"/>
  <c r="R214" i="5"/>
  <c r="R215" i="5"/>
  <c r="R221" i="5"/>
  <c r="R228" i="5"/>
  <c r="R229" i="5"/>
  <c r="R230" i="5"/>
  <c r="R231" i="5"/>
  <c r="R232" i="5"/>
  <c r="R233" i="5"/>
  <c r="R234" i="5"/>
  <c r="R235" i="5"/>
  <c r="R236" i="5"/>
  <c r="R237" i="5"/>
  <c r="R238" i="5"/>
  <c r="R239" i="5"/>
  <c r="R240" i="5"/>
  <c r="R241" i="5"/>
  <c r="R242" i="5"/>
  <c r="R246" i="5"/>
  <c r="R247" i="5"/>
  <c r="R248" i="5"/>
  <c r="R249" i="5"/>
  <c r="R250"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81" i="5"/>
  <c r="R282" i="5"/>
  <c r="R283" i="5"/>
  <c r="R284" i="5"/>
  <c r="R285" i="5"/>
  <c r="R286" i="5"/>
  <c r="R287" i="5"/>
  <c r="R288" i="5"/>
  <c r="R289" i="5"/>
  <c r="R290" i="5"/>
  <c r="R291" i="5"/>
  <c r="R292" i="5"/>
  <c r="R293" i="5"/>
  <c r="R294" i="5"/>
  <c r="R295" i="5"/>
  <c r="R296" i="5"/>
  <c r="R300" i="5"/>
  <c r="R305" i="5"/>
  <c r="R307" i="5"/>
  <c r="R308" i="5"/>
  <c r="R309" i="5"/>
  <c r="R310" i="5"/>
  <c r="R311" i="5"/>
  <c r="R313" i="5"/>
  <c r="R314" i="5"/>
  <c r="R315" i="5"/>
  <c r="R316" i="5"/>
  <c r="R317" i="5"/>
  <c r="R318" i="5"/>
  <c r="R319" i="5"/>
  <c r="R323" i="5"/>
  <c r="R324" i="5"/>
  <c r="R325" i="5"/>
  <c r="R326" i="5"/>
  <c r="R327" i="5"/>
  <c r="R328" i="5"/>
  <c r="R331" i="5"/>
  <c r="R332" i="5"/>
  <c r="R333" i="5"/>
  <c r="R334" i="5"/>
  <c r="R335" i="5"/>
  <c r="R336" i="5"/>
  <c r="R337" i="5"/>
  <c r="R338" i="5"/>
  <c r="R341"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420" i="5"/>
  <c r="R421" i="5"/>
  <c r="R422" i="5"/>
  <c r="R423" i="5"/>
  <c r="R424" i="5"/>
  <c r="R425" i="5"/>
  <c r="R426" i="5"/>
  <c r="R427" i="5"/>
  <c r="R428" i="5"/>
  <c r="R429" i="5"/>
  <c r="R430" i="5"/>
  <c r="R431" i="5"/>
  <c r="R432" i="5"/>
  <c r="R433" i="5"/>
  <c r="R434" i="5"/>
  <c r="R435" i="5"/>
  <c r="R436" i="5"/>
  <c r="R437" i="5"/>
  <c r="R438" i="5"/>
  <c r="R439" i="5"/>
  <c r="R440" i="5"/>
  <c r="R441" i="5"/>
  <c r="R442" i="5"/>
  <c r="R443" i="5"/>
  <c r="R444" i="5"/>
  <c r="R445" i="5"/>
  <c r="R446" i="5"/>
  <c r="R447" i="5"/>
  <c r="R448" i="5"/>
  <c r="R449" i="5"/>
  <c r="R450" i="5"/>
  <c r="R451" i="5"/>
  <c r="R452" i="5"/>
  <c r="R453" i="5"/>
  <c r="R454" i="5"/>
  <c r="R455" i="5"/>
  <c r="R456" i="5"/>
  <c r="R457" i="5"/>
  <c r="R458" i="5"/>
  <c r="R459" i="5"/>
  <c r="R460" i="5"/>
  <c r="R461" i="5"/>
  <c r="R462" i="5"/>
  <c r="R463" i="5"/>
  <c r="R464" i="5"/>
  <c r="R465" i="5"/>
  <c r="R466" i="5"/>
  <c r="R467" i="5"/>
  <c r="R468" i="5"/>
  <c r="R469" i="5"/>
  <c r="R470" i="5"/>
  <c r="R471" i="5"/>
  <c r="R472" i="5"/>
  <c r="R473" i="5"/>
  <c r="R474" i="5"/>
  <c r="R475" i="5"/>
  <c r="R476" i="5"/>
  <c r="R477" i="5"/>
  <c r="R478" i="5"/>
  <c r="R479" i="5"/>
  <c r="R480" i="5"/>
  <c r="R481" i="5"/>
  <c r="R482" i="5"/>
  <c r="R483" i="5"/>
  <c r="R484" i="5"/>
  <c r="R485" i="5"/>
  <c r="R486" i="5"/>
  <c r="R487" i="5"/>
  <c r="R488" i="5"/>
  <c r="R489" i="5"/>
  <c r="R490" i="5"/>
  <c r="R491" i="5"/>
  <c r="R492" i="5"/>
  <c r="R493" i="5"/>
  <c r="R494" i="5"/>
  <c r="R495" i="5"/>
  <c r="R496" i="5"/>
  <c r="R497" i="5"/>
  <c r="R498" i="5"/>
  <c r="R499" i="5"/>
  <c r="R500" i="5"/>
  <c r="R501" i="5"/>
  <c r="R502" i="5"/>
  <c r="R503" i="5"/>
  <c r="R504" i="5"/>
  <c r="R505" i="5"/>
  <c r="R506" i="5"/>
  <c r="R507" i="5"/>
  <c r="R508" i="5"/>
  <c r="R509" i="5"/>
  <c r="R510" i="5"/>
  <c r="R511" i="5"/>
  <c r="R512" i="5"/>
  <c r="R513" i="5"/>
  <c r="R514" i="5"/>
  <c r="R515" i="5"/>
  <c r="R516" i="5"/>
  <c r="R517" i="5"/>
  <c r="R518" i="5"/>
  <c r="R519" i="5"/>
  <c r="R520" i="5"/>
  <c r="R521" i="5"/>
  <c r="R524" i="5"/>
  <c r="R525" i="5"/>
  <c r="R526" i="5"/>
  <c r="R527" i="5"/>
  <c r="R528" i="5"/>
  <c r="R529" i="5"/>
  <c r="R530" i="5"/>
  <c r="R531" i="5"/>
  <c r="R532" i="5"/>
  <c r="R533" i="5"/>
  <c r="R534" i="5"/>
  <c r="R535" i="5"/>
  <c r="R536" i="5"/>
  <c r="R537" i="5"/>
  <c r="R540" i="5"/>
  <c r="R541" i="5"/>
  <c r="R542" i="5"/>
  <c r="R543" i="5"/>
  <c r="R544" i="5"/>
  <c r="R545" i="5"/>
  <c r="R546" i="5"/>
  <c r="R547" i="5"/>
  <c r="R548" i="5"/>
  <c r="R549" i="5"/>
  <c r="R550" i="5"/>
  <c r="R551" i="5"/>
  <c r="R552" i="5"/>
  <c r="R553" i="5"/>
  <c r="R554" i="5"/>
  <c r="R555" i="5"/>
  <c r="R556" i="5"/>
  <c r="R557" i="5"/>
  <c r="R558" i="5"/>
  <c r="R559" i="5"/>
  <c r="R560" i="5"/>
  <c r="R561" i="5"/>
  <c r="R562" i="5"/>
  <c r="R563" i="5"/>
  <c r="R564" i="5"/>
  <c r="R565" i="5"/>
  <c r="R566" i="5"/>
  <c r="R567" i="5"/>
  <c r="R568" i="5"/>
  <c r="R569" i="5"/>
  <c r="R570" i="5"/>
  <c r="R571" i="5"/>
  <c r="R572" i="5"/>
  <c r="R573" i="5"/>
  <c r="R574" i="5"/>
  <c r="R575" i="5"/>
  <c r="R576" i="5"/>
  <c r="R577" i="5"/>
  <c r="R578" i="5"/>
  <c r="R579" i="5"/>
  <c r="R580" i="5"/>
  <c r="R581" i="5"/>
  <c r="R582" i="5"/>
  <c r="R583" i="5"/>
  <c r="J50" i="5"/>
  <c r="K50" i="5"/>
  <c r="L50" i="5"/>
  <c r="M50" i="5"/>
  <c r="N50" i="5"/>
  <c r="O50" i="5"/>
  <c r="O586" i="5"/>
  <c r="H538" i="5" l="1"/>
  <c r="R538" i="5" s="1"/>
  <c r="R539" i="5"/>
  <c r="H9" i="5"/>
  <c r="R10" i="5"/>
  <c r="R9" i="5" l="1"/>
  <c r="L586" i="5" l="1"/>
  <c r="H340" i="5"/>
  <c r="J340" i="5"/>
  <c r="J339" i="5" s="1"/>
  <c r="J330" i="5" s="1"/>
  <c r="K340" i="5"/>
  <c r="K339" i="5" s="1"/>
  <c r="K330" i="5" s="1"/>
  <c r="M340" i="5"/>
  <c r="M339" i="5" s="1"/>
  <c r="M330" i="5" s="1"/>
  <c r="N340" i="5"/>
  <c r="N339" i="5" s="1"/>
  <c r="N330" i="5" s="1"/>
  <c r="O340" i="5"/>
  <c r="O339" i="5" s="1"/>
  <c r="O330" i="5" s="1"/>
  <c r="O342" i="5"/>
  <c r="O341" i="5"/>
  <c r="L342" i="5"/>
  <c r="L340" i="5" s="1"/>
  <c r="L339" i="5" s="1"/>
  <c r="L330" i="5" s="1"/>
  <c r="L341" i="5"/>
  <c r="G340" i="5"/>
  <c r="G339" i="5" s="1"/>
  <c r="G330" i="5" s="1"/>
  <c r="H201" i="5"/>
  <c r="J201" i="5"/>
  <c r="K201" i="5"/>
  <c r="M201" i="5"/>
  <c r="M195" i="5" s="1"/>
  <c r="N201" i="5"/>
  <c r="N195" i="5" s="1"/>
  <c r="O201" i="5"/>
  <c r="O199" i="5"/>
  <c r="O200" i="5"/>
  <c r="O202" i="5"/>
  <c r="O198" i="5"/>
  <c r="L199" i="5"/>
  <c r="L200" i="5"/>
  <c r="L202" i="5"/>
  <c r="L201" i="5" s="1"/>
  <c r="L198" i="5"/>
  <c r="H197" i="5"/>
  <c r="J197" i="5"/>
  <c r="J196" i="5" s="1"/>
  <c r="K197" i="5"/>
  <c r="M197" i="5"/>
  <c r="M196" i="5" s="1"/>
  <c r="N197" i="5"/>
  <c r="G197" i="5"/>
  <c r="G196" i="5" s="1"/>
  <c r="G201" i="5"/>
  <c r="N196" i="5"/>
  <c r="K196" i="5"/>
  <c r="K195" i="5" s="1"/>
  <c r="H177" i="5"/>
  <c r="O58" i="5"/>
  <c r="L58" i="5"/>
  <c r="O59" i="5"/>
  <c r="L59" i="5"/>
  <c r="O60" i="5"/>
  <c r="L60" i="5"/>
  <c r="H57" i="5"/>
  <c r="J57" i="5"/>
  <c r="K57" i="5"/>
  <c r="M57" i="5"/>
  <c r="N57" i="5"/>
  <c r="G57" i="5"/>
  <c r="I57" i="5" l="1"/>
  <c r="R57" i="5" s="1"/>
  <c r="I340" i="5"/>
  <c r="R340" i="5" s="1"/>
  <c r="H196" i="5"/>
  <c r="I197" i="5"/>
  <c r="R197" i="5"/>
  <c r="I201" i="5"/>
  <c r="R201" i="5"/>
  <c r="L197" i="5"/>
  <c r="L196" i="5" s="1"/>
  <c r="L195" i="5" s="1"/>
  <c r="J195" i="5"/>
  <c r="H195" i="5"/>
  <c r="O197" i="5"/>
  <c r="O196" i="5" s="1"/>
  <c r="O195" i="5" s="1"/>
  <c r="G195" i="5"/>
  <c r="H582" i="5"/>
  <c r="H581" i="5" s="1"/>
  <c r="H580" i="5" s="1"/>
  <c r="J582" i="5"/>
  <c r="J581" i="5" s="1"/>
  <c r="J580" i="5" s="1"/>
  <c r="K582" i="5"/>
  <c r="K581" i="5" s="1"/>
  <c r="K580" i="5" s="1"/>
  <c r="M582" i="5"/>
  <c r="M581" i="5" s="1"/>
  <c r="M580" i="5" s="1"/>
  <c r="N582" i="5"/>
  <c r="N581" i="5" s="1"/>
  <c r="N580" i="5" s="1"/>
  <c r="H576" i="5"/>
  <c r="H575" i="5" s="1"/>
  <c r="H574" i="5" s="1"/>
  <c r="J576" i="5"/>
  <c r="J575" i="5" s="1"/>
  <c r="J574" i="5" s="1"/>
  <c r="K576" i="5"/>
  <c r="K575" i="5" s="1"/>
  <c r="K574" i="5" s="1"/>
  <c r="M576" i="5"/>
  <c r="M575" i="5" s="1"/>
  <c r="M574" i="5" s="1"/>
  <c r="N576" i="5"/>
  <c r="N575" i="5" s="1"/>
  <c r="N574" i="5" s="1"/>
  <c r="H572" i="5"/>
  <c r="H571" i="5" s="1"/>
  <c r="H570" i="5" s="1"/>
  <c r="J572" i="5"/>
  <c r="J571" i="5" s="1"/>
  <c r="J570" i="5" s="1"/>
  <c r="K572" i="5"/>
  <c r="K571" i="5" s="1"/>
  <c r="K570" i="5" s="1"/>
  <c r="M572" i="5"/>
  <c r="M571" i="5" s="1"/>
  <c r="M570" i="5" s="1"/>
  <c r="N572" i="5"/>
  <c r="N571" i="5" s="1"/>
  <c r="N570" i="5" s="1"/>
  <c r="H565" i="5"/>
  <c r="H564" i="5" s="1"/>
  <c r="J565" i="5"/>
  <c r="J564" i="5" s="1"/>
  <c r="K565" i="5"/>
  <c r="K564" i="5" s="1"/>
  <c r="M565" i="5"/>
  <c r="M564" i="5" s="1"/>
  <c r="N565" i="5"/>
  <c r="N564" i="5" s="1"/>
  <c r="H561" i="5"/>
  <c r="H560" i="5" s="1"/>
  <c r="J561" i="5"/>
  <c r="J560" i="5" s="1"/>
  <c r="K561" i="5"/>
  <c r="K560" i="5" s="1"/>
  <c r="M561" i="5"/>
  <c r="M560" i="5" s="1"/>
  <c r="N561" i="5"/>
  <c r="N560" i="5" s="1"/>
  <c r="H554" i="5"/>
  <c r="H553" i="5" s="1"/>
  <c r="H552" i="5" s="1"/>
  <c r="J554" i="5"/>
  <c r="J553" i="5" s="1"/>
  <c r="J552" i="5" s="1"/>
  <c r="K554" i="5"/>
  <c r="K553" i="5" s="1"/>
  <c r="K552" i="5" s="1"/>
  <c r="M554" i="5"/>
  <c r="M553" i="5" s="1"/>
  <c r="M552" i="5" s="1"/>
  <c r="N554" i="5"/>
  <c r="N553" i="5" s="1"/>
  <c r="N552" i="5" s="1"/>
  <c r="H550" i="5"/>
  <c r="H549" i="5" s="1"/>
  <c r="H548" i="5" s="1"/>
  <c r="H547" i="5" s="1"/>
  <c r="J550" i="5"/>
  <c r="J549" i="5" s="1"/>
  <c r="J548" i="5" s="1"/>
  <c r="J547" i="5" s="1"/>
  <c r="K550" i="5"/>
  <c r="K549" i="5" s="1"/>
  <c r="K548" i="5" s="1"/>
  <c r="K547" i="5" s="1"/>
  <c r="M550" i="5"/>
  <c r="M549" i="5" s="1"/>
  <c r="M548" i="5" s="1"/>
  <c r="M547" i="5" s="1"/>
  <c r="N550" i="5"/>
  <c r="N549" i="5" s="1"/>
  <c r="N548" i="5" s="1"/>
  <c r="N547" i="5" s="1"/>
  <c r="H543" i="5"/>
  <c r="H542" i="5" s="1"/>
  <c r="J543" i="5"/>
  <c r="J542" i="5" s="1"/>
  <c r="K543" i="5"/>
  <c r="K542" i="5" s="1"/>
  <c r="M543" i="5"/>
  <c r="M542" i="5" s="1"/>
  <c r="N543" i="5"/>
  <c r="N542" i="5" s="1"/>
  <c r="H544" i="5"/>
  <c r="J544" i="5"/>
  <c r="K544" i="5"/>
  <c r="M544" i="5"/>
  <c r="N544" i="5"/>
  <c r="H536" i="5"/>
  <c r="H535" i="5" s="1"/>
  <c r="H534" i="5" s="1"/>
  <c r="J536" i="5"/>
  <c r="J535" i="5" s="1"/>
  <c r="J534" i="5" s="1"/>
  <c r="K536" i="5"/>
  <c r="K535" i="5" s="1"/>
  <c r="K534" i="5" s="1"/>
  <c r="M536" i="5"/>
  <c r="M535" i="5" s="1"/>
  <c r="M534" i="5" s="1"/>
  <c r="N536" i="5"/>
  <c r="N535" i="5" s="1"/>
  <c r="N534" i="5" s="1"/>
  <c r="H532" i="5"/>
  <c r="H531" i="5" s="1"/>
  <c r="J532" i="5"/>
  <c r="J531" i="5" s="1"/>
  <c r="K532" i="5"/>
  <c r="K531" i="5" s="1"/>
  <c r="M532" i="5"/>
  <c r="M531" i="5" s="1"/>
  <c r="N532" i="5"/>
  <c r="N531" i="5" s="1"/>
  <c r="H527" i="5"/>
  <c r="H526" i="5" s="1"/>
  <c r="J527" i="5"/>
  <c r="J526" i="5" s="1"/>
  <c r="K527" i="5"/>
  <c r="K526" i="5" s="1"/>
  <c r="M527" i="5"/>
  <c r="M526" i="5" s="1"/>
  <c r="N527" i="5"/>
  <c r="N526" i="5" s="1"/>
  <c r="H520" i="5"/>
  <c r="H519" i="5" s="1"/>
  <c r="H518" i="5" s="1"/>
  <c r="J520" i="5"/>
  <c r="J519" i="5" s="1"/>
  <c r="J518" i="5" s="1"/>
  <c r="K520" i="5"/>
  <c r="K519" i="5" s="1"/>
  <c r="K518" i="5" s="1"/>
  <c r="M520" i="5"/>
  <c r="M519" i="5" s="1"/>
  <c r="M518" i="5" s="1"/>
  <c r="N520" i="5"/>
  <c r="N519" i="5" s="1"/>
  <c r="N518" i="5" s="1"/>
  <c r="H516" i="5"/>
  <c r="H515" i="5" s="1"/>
  <c r="H514" i="5" s="1"/>
  <c r="J516" i="5"/>
  <c r="J515" i="5" s="1"/>
  <c r="J514" i="5" s="1"/>
  <c r="K516" i="5"/>
  <c r="K515" i="5" s="1"/>
  <c r="K514" i="5" s="1"/>
  <c r="M516" i="5"/>
  <c r="M515" i="5" s="1"/>
  <c r="M514" i="5" s="1"/>
  <c r="N516" i="5"/>
  <c r="N515" i="5" s="1"/>
  <c r="N514" i="5" s="1"/>
  <c r="H512" i="5"/>
  <c r="H511" i="5" s="1"/>
  <c r="H510" i="5" s="1"/>
  <c r="J512" i="5"/>
  <c r="J511" i="5" s="1"/>
  <c r="J510" i="5" s="1"/>
  <c r="K512" i="5"/>
  <c r="K511" i="5" s="1"/>
  <c r="K510" i="5" s="1"/>
  <c r="M512" i="5"/>
  <c r="M511" i="5" s="1"/>
  <c r="M510" i="5" s="1"/>
  <c r="N512" i="5"/>
  <c r="N511" i="5" s="1"/>
  <c r="N510" i="5" s="1"/>
  <c r="H508" i="5"/>
  <c r="H507" i="5" s="1"/>
  <c r="H506" i="5" s="1"/>
  <c r="J508" i="5"/>
  <c r="J507" i="5" s="1"/>
  <c r="J506" i="5" s="1"/>
  <c r="K508" i="5"/>
  <c r="K507" i="5" s="1"/>
  <c r="K506" i="5" s="1"/>
  <c r="M508" i="5"/>
  <c r="M507" i="5" s="1"/>
  <c r="M506" i="5" s="1"/>
  <c r="N508" i="5"/>
  <c r="N507" i="5" s="1"/>
  <c r="N506" i="5" s="1"/>
  <c r="H504" i="5"/>
  <c r="H503" i="5" s="1"/>
  <c r="H502" i="5" s="1"/>
  <c r="J504" i="5"/>
  <c r="J503" i="5" s="1"/>
  <c r="J502" i="5" s="1"/>
  <c r="K504" i="5"/>
  <c r="K503" i="5" s="1"/>
  <c r="K502" i="5" s="1"/>
  <c r="M504" i="5"/>
  <c r="M503" i="5" s="1"/>
  <c r="M502" i="5" s="1"/>
  <c r="N504" i="5"/>
  <c r="N503" i="5" s="1"/>
  <c r="N502" i="5" s="1"/>
  <c r="H499" i="5"/>
  <c r="H498" i="5" s="1"/>
  <c r="H497" i="5" s="1"/>
  <c r="H496" i="5" s="1"/>
  <c r="J499" i="5"/>
  <c r="J498" i="5" s="1"/>
  <c r="J497" i="5" s="1"/>
  <c r="J496" i="5" s="1"/>
  <c r="K499" i="5"/>
  <c r="K498" i="5" s="1"/>
  <c r="K497" i="5" s="1"/>
  <c r="K496" i="5" s="1"/>
  <c r="M499" i="5"/>
  <c r="M498" i="5" s="1"/>
  <c r="M497" i="5" s="1"/>
  <c r="M496" i="5" s="1"/>
  <c r="N499" i="5"/>
  <c r="N498" i="5" s="1"/>
  <c r="N497" i="5" s="1"/>
  <c r="N496" i="5" s="1"/>
  <c r="H493" i="5"/>
  <c r="H492" i="5" s="1"/>
  <c r="H491" i="5" s="1"/>
  <c r="H490" i="5" s="1"/>
  <c r="J493" i="5"/>
  <c r="J492" i="5" s="1"/>
  <c r="J491" i="5" s="1"/>
  <c r="J490" i="5" s="1"/>
  <c r="K493" i="5"/>
  <c r="K492" i="5" s="1"/>
  <c r="K491" i="5" s="1"/>
  <c r="K490" i="5" s="1"/>
  <c r="M493" i="5"/>
  <c r="M492" i="5" s="1"/>
  <c r="M491" i="5" s="1"/>
  <c r="M490" i="5" s="1"/>
  <c r="N493" i="5"/>
  <c r="N492" i="5" s="1"/>
  <c r="N491" i="5" s="1"/>
  <c r="N490" i="5" s="1"/>
  <c r="H488" i="5"/>
  <c r="J488" i="5"/>
  <c r="K488" i="5"/>
  <c r="M488" i="5"/>
  <c r="N488" i="5"/>
  <c r="H486" i="5"/>
  <c r="H485" i="5" s="1"/>
  <c r="H484" i="5" s="1"/>
  <c r="J486" i="5"/>
  <c r="K486" i="5"/>
  <c r="M486" i="5"/>
  <c r="M485" i="5" s="1"/>
  <c r="M484" i="5" s="1"/>
  <c r="N486" i="5"/>
  <c r="N485" i="5" s="1"/>
  <c r="N484" i="5" s="1"/>
  <c r="H482" i="5"/>
  <c r="H481" i="5" s="1"/>
  <c r="H480" i="5" s="1"/>
  <c r="J482" i="5"/>
  <c r="J481" i="5" s="1"/>
  <c r="J480" i="5" s="1"/>
  <c r="K482" i="5"/>
  <c r="K481" i="5" s="1"/>
  <c r="K480" i="5" s="1"/>
  <c r="M482" i="5"/>
  <c r="M481" i="5" s="1"/>
  <c r="M480" i="5" s="1"/>
  <c r="N482" i="5"/>
  <c r="N481" i="5" s="1"/>
  <c r="N480" i="5" s="1"/>
  <c r="H478" i="5"/>
  <c r="H477" i="5" s="1"/>
  <c r="H476" i="5" s="1"/>
  <c r="J478" i="5"/>
  <c r="J477" i="5" s="1"/>
  <c r="J476" i="5" s="1"/>
  <c r="K478" i="5"/>
  <c r="K477" i="5" s="1"/>
  <c r="K476" i="5" s="1"/>
  <c r="M478" i="5"/>
  <c r="M477" i="5" s="1"/>
  <c r="M476" i="5" s="1"/>
  <c r="N478" i="5"/>
  <c r="N477" i="5" s="1"/>
  <c r="N476" i="5" s="1"/>
  <c r="H473" i="5"/>
  <c r="H472" i="5" s="1"/>
  <c r="H471" i="5" s="1"/>
  <c r="H470" i="5" s="1"/>
  <c r="J473" i="5"/>
  <c r="J472" i="5" s="1"/>
  <c r="J471" i="5" s="1"/>
  <c r="J470" i="5" s="1"/>
  <c r="K473" i="5"/>
  <c r="K472" i="5" s="1"/>
  <c r="K471" i="5" s="1"/>
  <c r="K470" i="5" s="1"/>
  <c r="M473" i="5"/>
  <c r="M472" i="5" s="1"/>
  <c r="M471" i="5" s="1"/>
  <c r="M470" i="5" s="1"/>
  <c r="N473" i="5"/>
  <c r="N472" i="5" s="1"/>
  <c r="N471" i="5" s="1"/>
  <c r="N470" i="5" s="1"/>
  <c r="H466" i="5"/>
  <c r="H465" i="5" s="1"/>
  <c r="J466" i="5"/>
  <c r="J465" i="5" s="1"/>
  <c r="K466" i="5"/>
  <c r="K465" i="5" s="1"/>
  <c r="M466" i="5"/>
  <c r="M465" i="5" s="1"/>
  <c r="N466" i="5"/>
  <c r="N465" i="5" s="1"/>
  <c r="H462" i="5"/>
  <c r="H461" i="5" s="1"/>
  <c r="J462" i="5"/>
  <c r="J461" i="5" s="1"/>
  <c r="K462" i="5"/>
  <c r="K461" i="5" s="1"/>
  <c r="M462" i="5"/>
  <c r="M461" i="5" s="1"/>
  <c r="N462" i="5"/>
  <c r="N461" i="5" s="1"/>
  <c r="H458" i="5"/>
  <c r="J458" i="5"/>
  <c r="J457" i="5" s="1"/>
  <c r="K458" i="5"/>
  <c r="K457" i="5" s="1"/>
  <c r="M458" i="5"/>
  <c r="N458" i="5"/>
  <c r="H454" i="5"/>
  <c r="H453" i="5" s="1"/>
  <c r="H452" i="5" s="1"/>
  <c r="J454" i="5"/>
  <c r="J453" i="5" s="1"/>
  <c r="J452" i="5" s="1"/>
  <c r="K454" i="5"/>
  <c r="K453" i="5" s="1"/>
  <c r="K452" i="5" s="1"/>
  <c r="M454" i="5"/>
  <c r="M453" i="5" s="1"/>
  <c r="M452" i="5" s="1"/>
  <c r="N454" i="5"/>
  <c r="N453" i="5" s="1"/>
  <c r="N452" i="5" s="1"/>
  <c r="H450" i="5"/>
  <c r="H449" i="5" s="1"/>
  <c r="J450" i="5"/>
  <c r="J449" i="5" s="1"/>
  <c r="K450" i="5"/>
  <c r="K449" i="5" s="1"/>
  <c r="M450" i="5"/>
  <c r="M449" i="5" s="1"/>
  <c r="N450" i="5"/>
  <c r="N449" i="5" s="1"/>
  <c r="H446" i="5"/>
  <c r="H445" i="5" s="1"/>
  <c r="J446" i="5"/>
  <c r="J445" i="5" s="1"/>
  <c r="K446" i="5"/>
  <c r="K445" i="5" s="1"/>
  <c r="M446" i="5"/>
  <c r="M445" i="5" s="1"/>
  <c r="N446" i="5"/>
  <c r="N445" i="5" s="1"/>
  <c r="H441" i="5"/>
  <c r="H440" i="5" s="1"/>
  <c r="H439" i="5" s="1"/>
  <c r="H438" i="5" s="1"/>
  <c r="J441" i="5"/>
  <c r="J440" i="5" s="1"/>
  <c r="J439" i="5" s="1"/>
  <c r="J438" i="5" s="1"/>
  <c r="K441" i="5"/>
  <c r="K440" i="5" s="1"/>
  <c r="K439" i="5" s="1"/>
  <c r="K438" i="5" s="1"/>
  <c r="M441" i="5"/>
  <c r="M440" i="5" s="1"/>
  <c r="M439" i="5" s="1"/>
  <c r="M438" i="5" s="1"/>
  <c r="N441" i="5"/>
  <c r="N440" i="5" s="1"/>
  <c r="N439" i="5" s="1"/>
  <c r="N438" i="5" s="1"/>
  <c r="H436" i="5"/>
  <c r="H435" i="5" s="1"/>
  <c r="H434" i="5" s="1"/>
  <c r="J436" i="5"/>
  <c r="J435" i="5" s="1"/>
  <c r="J434" i="5" s="1"/>
  <c r="K436" i="5"/>
  <c r="K435" i="5" s="1"/>
  <c r="K434" i="5" s="1"/>
  <c r="M436" i="5"/>
  <c r="M435" i="5" s="1"/>
  <c r="M434" i="5" s="1"/>
  <c r="N436" i="5"/>
  <c r="N435" i="5" s="1"/>
  <c r="N434" i="5" s="1"/>
  <c r="H432" i="5"/>
  <c r="H431" i="5" s="1"/>
  <c r="H430" i="5" s="1"/>
  <c r="J432" i="5"/>
  <c r="J431" i="5" s="1"/>
  <c r="J430" i="5" s="1"/>
  <c r="K432" i="5"/>
  <c r="K431" i="5" s="1"/>
  <c r="K430" i="5" s="1"/>
  <c r="M432" i="5"/>
  <c r="M431" i="5" s="1"/>
  <c r="M430" i="5" s="1"/>
  <c r="N432" i="5"/>
  <c r="N431" i="5" s="1"/>
  <c r="N430" i="5" s="1"/>
  <c r="H428" i="5"/>
  <c r="H427" i="5" s="1"/>
  <c r="H426" i="5" s="1"/>
  <c r="J428" i="5"/>
  <c r="J427" i="5" s="1"/>
  <c r="J426" i="5" s="1"/>
  <c r="K428" i="5"/>
  <c r="K427" i="5" s="1"/>
  <c r="K426" i="5" s="1"/>
  <c r="M428" i="5"/>
  <c r="M427" i="5" s="1"/>
  <c r="M426" i="5" s="1"/>
  <c r="N428" i="5"/>
  <c r="N427" i="5" s="1"/>
  <c r="N426" i="5" s="1"/>
  <c r="H424" i="5"/>
  <c r="H423" i="5" s="1"/>
  <c r="H422" i="5" s="1"/>
  <c r="J424" i="5"/>
  <c r="J423" i="5" s="1"/>
  <c r="J422" i="5" s="1"/>
  <c r="K424" i="5"/>
  <c r="K423" i="5" s="1"/>
  <c r="K422" i="5" s="1"/>
  <c r="M424" i="5"/>
  <c r="M423" i="5" s="1"/>
  <c r="M422" i="5" s="1"/>
  <c r="N424" i="5"/>
  <c r="N423" i="5" s="1"/>
  <c r="N422" i="5" s="1"/>
  <c r="H420" i="5"/>
  <c r="H419" i="5" s="1"/>
  <c r="H418" i="5" s="1"/>
  <c r="J420" i="5"/>
  <c r="J419" i="5" s="1"/>
  <c r="J418" i="5" s="1"/>
  <c r="K420" i="5"/>
  <c r="K419" i="5" s="1"/>
  <c r="K418" i="5" s="1"/>
  <c r="M420" i="5"/>
  <c r="M419" i="5" s="1"/>
  <c r="M418" i="5" s="1"/>
  <c r="N420" i="5"/>
  <c r="N419" i="5" s="1"/>
  <c r="N418" i="5" s="1"/>
  <c r="H416" i="5"/>
  <c r="H415" i="5" s="1"/>
  <c r="H414" i="5" s="1"/>
  <c r="J416" i="5"/>
  <c r="J415" i="5" s="1"/>
  <c r="J414" i="5" s="1"/>
  <c r="K416" i="5"/>
  <c r="K415" i="5" s="1"/>
  <c r="K414" i="5" s="1"/>
  <c r="M416" i="5"/>
  <c r="M415" i="5" s="1"/>
  <c r="M414" i="5" s="1"/>
  <c r="N416" i="5"/>
  <c r="N415" i="5" s="1"/>
  <c r="N414" i="5" s="1"/>
  <c r="H412" i="5"/>
  <c r="H411" i="5" s="1"/>
  <c r="H410" i="5" s="1"/>
  <c r="J412" i="5"/>
  <c r="J411" i="5" s="1"/>
  <c r="J410" i="5" s="1"/>
  <c r="K412" i="5"/>
  <c r="K411" i="5" s="1"/>
  <c r="K410" i="5" s="1"/>
  <c r="M412" i="5"/>
  <c r="M411" i="5" s="1"/>
  <c r="M410" i="5" s="1"/>
  <c r="N412" i="5"/>
  <c r="N411" i="5" s="1"/>
  <c r="N410" i="5" s="1"/>
  <c r="H408" i="5"/>
  <c r="H407" i="5" s="1"/>
  <c r="H406" i="5" s="1"/>
  <c r="J408" i="5"/>
  <c r="J407" i="5" s="1"/>
  <c r="J406" i="5" s="1"/>
  <c r="K408" i="5"/>
  <c r="K407" i="5" s="1"/>
  <c r="K406" i="5" s="1"/>
  <c r="M408" i="5"/>
  <c r="M407" i="5" s="1"/>
  <c r="M406" i="5" s="1"/>
  <c r="N408" i="5"/>
  <c r="N407" i="5" s="1"/>
  <c r="N406" i="5" s="1"/>
  <c r="H404" i="5"/>
  <c r="H403" i="5" s="1"/>
  <c r="H402" i="5" s="1"/>
  <c r="J404" i="5"/>
  <c r="J403" i="5" s="1"/>
  <c r="J402" i="5" s="1"/>
  <c r="K404" i="5"/>
  <c r="K403" i="5" s="1"/>
  <c r="K402" i="5" s="1"/>
  <c r="M404" i="5"/>
  <c r="M403" i="5" s="1"/>
  <c r="M402" i="5" s="1"/>
  <c r="N404" i="5"/>
  <c r="N403" i="5" s="1"/>
  <c r="N402" i="5" s="1"/>
  <c r="H396" i="5"/>
  <c r="H395" i="5" s="1"/>
  <c r="H394" i="5" s="1"/>
  <c r="J396" i="5"/>
  <c r="J395" i="5" s="1"/>
  <c r="J394" i="5" s="1"/>
  <c r="K396" i="5"/>
  <c r="K395" i="5" s="1"/>
  <c r="K394" i="5" s="1"/>
  <c r="M396" i="5"/>
  <c r="M395" i="5" s="1"/>
  <c r="M394" i="5" s="1"/>
  <c r="N396" i="5"/>
  <c r="N395" i="5" s="1"/>
  <c r="N394" i="5" s="1"/>
  <c r="H392" i="5"/>
  <c r="H391" i="5" s="1"/>
  <c r="H390" i="5" s="1"/>
  <c r="J392" i="5"/>
  <c r="J391" i="5" s="1"/>
  <c r="J390" i="5" s="1"/>
  <c r="K392" i="5"/>
  <c r="K391" i="5" s="1"/>
  <c r="K390" i="5" s="1"/>
  <c r="M392" i="5"/>
  <c r="M391" i="5" s="1"/>
  <c r="M390" i="5" s="1"/>
  <c r="N392" i="5"/>
  <c r="N391" i="5" s="1"/>
  <c r="N390" i="5" s="1"/>
  <c r="H388" i="5"/>
  <c r="H387" i="5" s="1"/>
  <c r="H386" i="5" s="1"/>
  <c r="J388" i="5"/>
  <c r="J387" i="5" s="1"/>
  <c r="J386" i="5" s="1"/>
  <c r="K388" i="5"/>
  <c r="K387" i="5" s="1"/>
  <c r="K386" i="5" s="1"/>
  <c r="M388" i="5"/>
  <c r="M387" i="5" s="1"/>
  <c r="M386" i="5" s="1"/>
  <c r="N388" i="5"/>
  <c r="N387" i="5" s="1"/>
  <c r="N386" i="5" s="1"/>
  <c r="H383" i="5"/>
  <c r="H382" i="5" s="1"/>
  <c r="H381" i="5" s="1"/>
  <c r="J383" i="5"/>
  <c r="J382" i="5" s="1"/>
  <c r="J381" i="5" s="1"/>
  <c r="K383" i="5"/>
  <c r="K382" i="5" s="1"/>
  <c r="K381" i="5" s="1"/>
  <c r="M383" i="5"/>
  <c r="M382" i="5" s="1"/>
  <c r="M381" i="5" s="1"/>
  <c r="N383" i="5"/>
  <c r="N382" i="5" s="1"/>
  <c r="N381" i="5" s="1"/>
  <c r="H379" i="5"/>
  <c r="H378" i="5" s="1"/>
  <c r="H377" i="5" s="1"/>
  <c r="J379" i="5"/>
  <c r="J378" i="5" s="1"/>
  <c r="J377" i="5" s="1"/>
  <c r="K379" i="5"/>
  <c r="K378" i="5" s="1"/>
  <c r="K377" i="5" s="1"/>
  <c r="M379" i="5"/>
  <c r="M378" i="5" s="1"/>
  <c r="M377" i="5" s="1"/>
  <c r="N379" i="5"/>
  <c r="N378" i="5" s="1"/>
  <c r="N377" i="5" s="1"/>
  <c r="H375" i="5"/>
  <c r="H374" i="5" s="1"/>
  <c r="H373" i="5" s="1"/>
  <c r="J375" i="5"/>
  <c r="J374" i="5" s="1"/>
  <c r="J373" i="5" s="1"/>
  <c r="K375" i="5"/>
  <c r="K374" i="5" s="1"/>
  <c r="K373" i="5" s="1"/>
  <c r="M375" i="5"/>
  <c r="M374" i="5" s="1"/>
  <c r="M373" i="5" s="1"/>
  <c r="N375" i="5"/>
  <c r="N374" i="5" s="1"/>
  <c r="N373" i="5" s="1"/>
  <c r="H371" i="5"/>
  <c r="H370" i="5" s="1"/>
  <c r="J371" i="5"/>
  <c r="J370" i="5" s="1"/>
  <c r="K371" i="5"/>
  <c r="K370" i="5" s="1"/>
  <c r="M371" i="5"/>
  <c r="M370" i="5" s="1"/>
  <c r="N371" i="5"/>
  <c r="N370" i="5" s="1"/>
  <c r="H367" i="5"/>
  <c r="H366" i="5" s="1"/>
  <c r="H365" i="5" s="1"/>
  <c r="J367" i="5"/>
  <c r="J366" i="5" s="1"/>
  <c r="J365" i="5" s="1"/>
  <c r="K367" i="5"/>
  <c r="K366" i="5" s="1"/>
  <c r="K365" i="5" s="1"/>
  <c r="M367" i="5"/>
  <c r="M366" i="5" s="1"/>
  <c r="M365" i="5" s="1"/>
  <c r="N367" i="5"/>
  <c r="N366" i="5" s="1"/>
  <c r="N365" i="5" s="1"/>
  <c r="H360" i="5"/>
  <c r="H359" i="5" s="1"/>
  <c r="H358" i="5" s="1"/>
  <c r="J360" i="5"/>
  <c r="J359" i="5" s="1"/>
  <c r="J358" i="5" s="1"/>
  <c r="K360" i="5"/>
  <c r="K359" i="5" s="1"/>
  <c r="K358" i="5" s="1"/>
  <c r="M360" i="5"/>
  <c r="M359" i="5" s="1"/>
  <c r="M358" i="5" s="1"/>
  <c r="N360" i="5"/>
  <c r="N359" i="5" s="1"/>
  <c r="N358" i="5" s="1"/>
  <c r="H356" i="5"/>
  <c r="H355" i="5" s="1"/>
  <c r="H354" i="5" s="1"/>
  <c r="J356" i="5"/>
  <c r="J355" i="5" s="1"/>
  <c r="J354" i="5" s="1"/>
  <c r="K356" i="5"/>
  <c r="K355" i="5" s="1"/>
  <c r="K354" i="5" s="1"/>
  <c r="M356" i="5"/>
  <c r="M355" i="5" s="1"/>
  <c r="M354" i="5" s="1"/>
  <c r="N356" i="5"/>
  <c r="N355" i="5" s="1"/>
  <c r="N354" i="5" s="1"/>
  <c r="H352" i="5"/>
  <c r="H351" i="5" s="1"/>
  <c r="H350" i="5" s="1"/>
  <c r="J352" i="5"/>
  <c r="J351" i="5" s="1"/>
  <c r="J350" i="5" s="1"/>
  <c r="K352" i="5"/>
  <c r="K351" i="5" s="1"/>
  <c r="K350" i="5" s="1"/>
  <c r="M352" i="5"/>
  <c r="M351" i="5" s="1"/>
  <c r="M350" i="5" s="1"/>
  <c r="N352" i="5"/>
  <c r="N351" i="5" s="1"/>
  <c r="N350" i="5" s="1"/>
  <c r="H348" i="5"/>
  <c r="H347" i="5" s="1"/>
  <c r="H346" i="5" s="1"/>
  <c r="J348" i="5"/>
  <c r="J347" i="5" s="1"/>
  <c r="J346" i="5" s="1"/>
  <c r="K348" i="5"/>
  <c r="K347" i="5" s="1"/>
  <c r="K346" i="5" s="1"/>
  <c r="M348" i="5"/>
  <c r="M347" i="5" s="1"/>
  <c r="M346" i="5" s="1"/>
  <c r="N348" i="5"/>
  <c r="N347" i="5" s="1"/>
  <c r="N346" i="5" s="1"/>
  <c r="H344" i="5"/>
  <c r="J344" i="5"/>
  <c r="J343" i="5" s="1"/>
  <c r="K344" i="5"/>
  <c r="K343" i="5" s="1"/>
  <c r="M344" i="5"/>
  <c r="M343" i="5" s="1"/>
  <c r="N344" i="5"/>
  <c r="N343" i="5" s="1"/>
  <c r="H337" i="5"/>
  <c r="H336" i="5" s="1"/>
  <c r="H335" i="5" s="1"/>
  <c r="J337" i="5"/>
  <c r="J336" i="5" s="1"/>
  <c r="J335" i="5" s="1"/>
  <c r="K337" i="5"/>
  <c r="K336" i="5" s="1"/>
  <c r="K335" i="5" s="1"/>
  <c r="M337" i="5"/>
  <c r="M336" i="5" s="1"/>
  <c r="M335" i="5" s="1"/>
  <c r="N337" i="5"/>
  <c r="N336" i="5" s="1"/>
  <c r="N335" i="5" s="1"/>
  <c r="H333" i="5"/>
  <c r="H332" i="5" s="1"/>
  <c r="H331" i="5" s="1"/>
  <c r="J333" i="5"/>
  <c r="J332" i="5" s="1"/>
  <c r="J331" i="5" s="1"/>
  <c r="K333" i="5"/>
  <c r="K332" i="5" s="1"/>
  <c r="K331" i="5" s="1"/>
  <c r="M333" i="5"/>
  <c r="M332" i="5" s="1"/>
  <c r="M331" i="5" s="1"/>
  <c r="N333" i="5"/>
  <c r="N332" i="5" s="1"/>
  <c r="N331" i="5" s="1"/>
  <c r="H327" i="5"/>
  <c r="H326" i="5" s="1"/>
  <c r="H325" i="5" s="1"/>
  <c r="H324" i="5" s="1"/>
  <c r="J327" i="5"/>
  <c r="J326" i="5" s="1"/>
  <c r="J325" i="5" s="1"/>
  <c r="J324" i="5" s="1"/>
  <c r="K327" i="5"/>
  <c r="K326" i="5" s="1"/>
  <c r="K325" i="5" s="1"/>
  <c r="K324" i="5" s="1"/>
  <c r="M327" i="5"/>
  <c r="M326" i="5" s="1"/>
  <c r="M325" i="5" s="1"/>
  <c r="M324" i="5" s="1"/>
  <c r="N327" i="5"/>
  <c r="N326" i="5" s="1"/>
  <c r="N325" i="5" s="1"/>
  <c r="N324" i="5" s="1"/>
  <c r="H322" i="5"/>
  <c r="J322" i="5"/>
  <c r="J321" i="5" s="1"/>
  <c r="J320" i="5" s="1"/>
  <c r="K322" i="5"/>
  <c r="K321" i="5" s="1"/>
  <c r="K320" i="5" s="1"/>
  <c r="M322" i="5"/>
  <c r="M321" i="5" s="1"/>
  <c r="M320" i="5" s="1"/>
  <c r="N322" i="5"/>
  <c r="N321" i="5" s="1"/>
  <c r="N320" i="5" s="1"/>
  <c r="H318" i="5"/>
  <c r="H317" i="5" s="1"/>
  <c r="J318" i="5"/>
  <c r="J317" i="5" s="1"/>
  <c r="K318" i="5"/>
  <c r="K317" i="5" s="1"/>
  <c r="M318" i="5"/>
  <c r="M317" i="5" s="1"/>
  <c r="N318" i="5"/>
  <c r="N317" i="5" s="1"/>
  <c r="H315" i="5"/>
  <c r="H314" i="5" s="1"/>
  <c r="J315" i="5"/>
  <c r="J314" i="5" s="1"/>
  <c r="K315" i="5"/>
  <c r="K314" i="5" s="1"/>
  <c r="M315" i="5"/>
  <c r="M314" i="5" s="1"/>
  <c r="N315" i="5"/>
  <c r="N314" i="5" s="1"/>
  <c r="H310" i="5"/>
  <c r="H309" i="5" s="1"/>
  <c r="H308" i="5" s="1"/>
  <c r="H307" i="5" s="1"/>
  <c r="J310" i="5"/>
  <c r="J309" i="5" s="1"/>
  <c r="J308" i="5" s="1"/>
  <c r="J307" i="5" s="1"/>
  <c r="K310" i="5"/>
  <c r="K309" i="5" s="1"/>
  <c r="K308" i="5" s="1"/>
  <c r="K307" i="5" s="1"/>
  <c r="M310" i="5"/>
  <c r="M309" i="5" s="1"/>
  <c r="M308" i="5" s="1"/>
  <c r="M307" i="5" s="1"/>
  <c r="N310" i="5"/>
  <c r="N309" i="5" s="1"/>
  <c r="N308" i="5" s="1"/>
  <c r="N307" i="5" s="1"/>
  <c r="H304" i="5"/>
  <c r="J304" i="5"/>
  <c r="J303" i="5" s="1"/>
  <c r="J302" i="5" s="1"/>
  <c r="J301" i="5" s="1"/>
  <c r="K304" i="5"/>
  <c r="K303" i="5" s="1"/>
  <c r="K302" i="5" s="1"/>
  <c r="K301" i="5" s="1"/>
  <c r="M304" i="5"/>
  <c r="M303" i="5" s="1"/>
  <c r="M302" i="5" s="1"/>
  <c r="M301" i="5" s="1"/>
  <c r="N304" i="5"/>
  <c r="N303" i="5" s="1"/>
  <c r="N302" i="5" s="1"/>
  <c r="N301" i="5" s="1"/>
  <c r="H299" i="5"/>
  <c r="J299" i="5"/>
  <c r="J298" i="5" s="1"/>
  <c r="J297" i="5" s="1"/>
  <c r="K299" i="5"/>
  <c r="K298" i="5" s="1"/>
  <c r="K297" i="5" s="1"/>
  <c r="M299" i="5"/>
  <c r="M298" i="5" s="1"/>
  <c r="M297" i="5" s="1"/>
  <c r="N299" i="5"/>
  <c r="N298" i="5" s="1"/>
  <c r="N297" i="5" s="1"/>
  <c r="H295" i="5"/>
  <c r="H294" i="5" s="1"/>
  <c r="H293" i="5" s="1"/>
  <c r="J295" i="5"/>
  <c r="J294" i="5" s="1"/>
  <c r="J293" i="5" s="1"/>
  <c r="K295" i="5"/>
  <c r="K294" i="5" s="1"/>
  <c r="K293" i="5" s="1"/>
  <c r="M295" i="5"/>
  <c r="M294" i="5" s="1"/>
  <c r="M293" i="5" s="1"/>
  <c r="N295" i="5"/>
  <c r="N294" i="5" s="1"/>
  <c r="N293" i="5" s="1"/>
  <c r="H291" i="5"/>
  <c r="H290" i="5" s="1"/>
  <c r="H289" i="5" s="1"/>
  <c r="J291" i="5"/>
  <c r="J290" i="5" s="1"/>
  <c r="J289" i="5" s="1"/>
  <c r="K291" i="5"/>
  <c r="K290" i="5" s="1"/>
  <c r="K289" i="5" s="1"/>
  <c r="M291" i="5"/>
  <c r="M290" i="5" s="1"/>
  <c r="M289" i="5" s="1"/>
  <c r="N291" i="5"/>
  <c r="N290" i="5" s="1"/>
  <c r="N289" i="5" s="1"/>
  <c r="H286" i="5"/>
  <c r="H285" i="5" s="1"/>
  <c r="J286" i="5"/>
  <c r="J285" i="5" s="1"/>
  <c r="K286" i="5"/>
  <c r="K285" i="5" s="1"/>
  <c r="M286" i="5"/>
  <c r="N286" i="5"/>
  <c r="N285" i="5" s="1"/>
  <c r="H283" i="5"/>
  <c r="H282" i="5" s="1"/>
  <c r="J283" i="5"/>
  <c r="K283" i="5"/>
  <c r="K282" i="5" s="1"/>
  <c r="M283" i="5"/>
  <c r="N283" i="5"/>
  <c r="H280" i="5"/>
  <c r="H279" i="5" s="1"/>
  <c r="H278" i="5" s="1"/>
  <c r="J280" i="5"/>
  <c r="J279" i="5" s="1"/>
  <c r="J278" i="5" s="1"/>
  <c r="J252" i="5" s="1"/>
  <c r="J251" i="5" s="1"/>
  <c r="K280" i="5"/>
  <c r="K279" i="5" s="1"/>
  <c r="K278" i="5" s="1"/>
  <c r="K252" i="5" s="1"/>
  <c r="K251" i="5" s="1"/>
  <c r="M280" i="5"/>
  <c r="M279" i="5" s="1"/>
  <c r="M278" i="5" s="1"/>
  <c r="M252" i="5" s="1"/>
  <c r="M251" i="5" s="1"/>
  <c r="N280" i="5"/>
  <c r="N279" i="5" s="1"/>
  <c r="N278" i="5" s="1"/>
  <c r="N252" i="5" s="1"/>
  <c r="N251" i="5" s="1"/>
  <c r="H276" i="5"/>
  <c r="H275" i="5" s="1"/>
  <c r="J276" i="5"/>
  <c r="J275" i="5" s="1"/>
  <c r="K276" i="5"/>
  <c r="K275" i="5" s="1"/>
  <c r="M276" i="5"/>
  <c r="M275" i="5" s="1"/>
  <c r="N276" i="5"/>
  <c r="N275" i="5" s="1"/>
  <c r="H273" i="5"/>
  <c r="H272" i="5" s="1"/>
  <c r="J273" i="5"/>
  <c r="J272" i="5" s="1"/>
  <c r="K273" i="5"/>
  <c r="K272" i="5" s="1"/>
  <c r="M273" i="5"/>
  <c r="M272" i="5" s="1"/>
  <c r="N273" i="5"/>
  <c r="N272" i="5" s="1"/>
  <c r="H268" i="5"/>
  <c r="H267" i="5" s="1"/>
  <c r="H266" i="5" s="1"/>
  <c r="J268" i="5"/>
  <c r="J267" i="5" s="1"/>
  <c r="J266" i="5" s="1"/>
  <c r="K268" i="5"/>
  <c r="K267" i="5" s="1"/>
  <c r="K266" i="5" s="1"/>
  <c r="M268" i="5"/>
  <c r="M267" i="5" s="1"/>
  <c r="M266" i="5" s="1"/>
  <c r="N268" i="5"/>
  <c r="N267" i="5" s="1"/>
  <c r="N266" i="5" s="1"/>
  <c r="H263" i="5"/>
  <c r="H262" i="5" s="1"/>
  <c r="H261" i="5" s="1"/>
  <c r="J263" i="5"/>
  <c r="J262" i="5" s="1"/>
  <c r="J261" i="5" s="1"/>
  <c r="K263" i="5"/>
  <c r="K262" i="5" s="1"/>
  <c r="K261" i="5" s="1"/>
  <c r="M263" i="5"/>
  <c r="M262" i="5" s="1"/>
  <c r="M261" i="5" s="1"/>
  <c r="N263" i="5"/>
  <c r="N262" i="5" s="1"/>
  <c r="N261" i="5" s="1"/>
  <c r="H259" i="5"/>
  <c r="H258" i="5" s="1"/>
  <c r="H257" i="5" s="1"/>
  <c r="J259" i="5"/>
  <c r="J258" i="5" s="1"/>
  <c r="J257" i="5" s="1"/>
  <c r="K259" i="5"/>
  <c r="K258" i="5" s="1"/>
  <c r="K257" i="5" s="1"/>
  <c r="M259" i="5"/>
  <c r="M258" i="5" s="1"/>
  <c r="M257" i="5" s="1"/>
  <c r="N259" i="5"/>
  <c r="N258" i="5" s="1"/>
  <c r="N257" i="5" s="1"/>
  <c r="H255" i="5"/>
  <c r="H254" i="5" s="1"/>
  <c r="H253" i="5" s="1"/>
  <c r="J255" i="5"/>
  <c r="J254" i="5" s="1"/>
  <c r="J253" i="5" s="1"/>
  <c r="K255" i="5"/>
  <c r="K254" i="5" s="1"/>
  <c r="K253" i="5" s="1"/>
  <c r="M255" i="5"/>
  <c r="M254" i="5" s="1"/>
  <c r="M253" i="5" s="1"/>
  <c r="N255" i="5"/>
  <c r="N254" i="5" s="1"/>
  <c r="N253" i="5" s="1"/>
  <c r="H249" i="5"/>
  <c r="H248" i="5" s="1"/>
  <c r="H247" i="5" s="1"/>
  <c r="J249" i="5"/>
  <c r="J248" i="5" s="1"/>
  <c r="J247" i="5" s="1"/>
  <c r="K249" i="5"/>
  <c r="K248" i="5" s="1"/>
  <c r="K247" i="5" s="1"/>
  <c r="M249" i="5"/>
  <c r="M248" i="5" s="1"/>
  <c r="M247" i="5" s="1"/>
  <c r="N249" i="5"/>
  <c r="N248" i="5" s="1"/>
  <c r="N247" i="5" s="1"/>
  <c r="H245" i="5"/>
  <c r="H244" i="5" s="1"/>
  <c r="H243" i="5" s="1"/>
  <c r="H227" i="5" s="1"/>
  <c r="H226" i="5" s="1"/>
  <c r="J245" i="5"/>
  <c r="J244" i="5" s="1"/>
  <c r="J243" i="5" s="1"/>
  <c r="J227" i="5" s="1"/>
  <c r="J226" i="5" s="1"/>
  <c r="K245" i="5"/>
  <c r="K244" i="5" s="1"/>
  <c r="K243" i="5" s="1"/>
  <c r="K227" i="5" s="1"/>
  <c r="K226" i="5" s="1"/>
  <c r="M245" i="5"/>
  <c r="M244" i="5" s="1"/>
  <c r="M243" i="5" s="1"/>
  <c r="M227" i="5" s="1"/>
  <c r="M226" i="5" s="1"/>
  <c r="N245" i="5"/>
  <c r="N244" i="5" s="1"/>
  <c r="N243" i="5" s="1"/>
  <c r="N227" i="5" s="1"/>
  <c r="N226" i="5" s="1"/>
  <c r="H241" i="5"/>
  <c r="H240" i="5" s="1"/>
  <c r="H239" i="5" s="1"/>
  <c r="J241" i="5"/>
  <c r="J240" i="5" s="1"/>
  <c r="J239" i="5" s="1"/>
  <c r="K241" i="5"/>
  <c r="K240" i="5" s="1"/>
  <c r="K239" i="5" s="1"/>
  <c r="M241" i="5"/>
  <c r="M240" i="5" s="1"/>
  <c r="M239" i="5" s="1"/>
  <c r="N241" i="5"/>
  <c r="N240" i="5" s="1"/>
  <c r="N239" i="5" s="1"/>
  <c r="H234" i="5"/>
  <c r="H233" i="5" s="1"/>
  <c r="H232" i="5" s="1"/>
  <c r="J234" i="5"/>
  <c r="J233" i="5" s="1"/>
  <c r="J232" i="5" s="1"/>
  <c r="K234" i="5"/>
  <c r="K233" i="5" s="1"/>
  <c r="K232" i="5" s="1"/>
  <c r="M234" i="5"/>
  <c r="M233" i="5" s="1"/>
  <c r="M232" i="5" s="1"/>
  <c r="N234" i="5"/>
  <c r="N233" i="5" s="1"/>
  <c r="N232" i="5" s="1"/>
  <c r="H230" i="5"/>
  <c r="H229" i="5" s="1"/>
  <c r="H228" i="5" s="1"/>
  <c r="J230" i="5"/>
  <c r="J229" i="5" s="1"/>
  <c r="J228" i="5" s="1"/>
  <c r="K230" i="5"/>
  <c r="K229" i="5" s="1"/>
  <c r="K228" i="5" s="1"/>
  <c r="M230" i="5"/>
  <c r="M229" i="5" s="1"/>
  <c r="M228" i="5" s="1"/>
  <c r="N230" i="5"/>
  <c r="N229" i="5" s="1"/>
  <c r="N228" i="5" s="1"/>
  <c r="H224" i="5"/>
  <c r="J224" i="5"/>
  <c r="J223" i="5" s="1"/>
  <c r="J222" i="5" s="1"/>
  <c r="K224" i="5"/>
  <c r="K223" i="5" s="1"/>
  <c r="K222" i="5" s="1"/>
  <c r="M224" i="5"/>
  <c r="M223" i="5" s="1"/>
  <c r="M222" i="5" s="1"/>
  <c r="N224" i="5"/>
  <c r="N223" i="5" s="1"/>
  <c r="N222" i="5" s="1"/>
  <c r="H220" i="5"/>
  <c r="J220" i="5"/>
  <c r="J219" i="5" s="1"/>
  <c r="J218" i="5" s="1"/>
  <c r="K220" i="5"/>
  <c r="K219" i="5" s="1"/>
  <c r="K218" i="5" s="1"/>
  <c r="M220" i="5"/>
  <c r="M219" i="5" s="1"/>
  <c r="M218" i="5" s="1"/>
  <c r="N220" i="5"/>
  <c r="N219" i="5" s="1"/>
  <c r="N218" i="5" s="1"/>
  <c r="H214" i="5"/>
  <c r="H213" i="5" s="1"/>
  <c r="H212" i="5" s="1"/>
  <c r="H211" i="5" s="1"/>
  <c r="J214" i="5"/>
  <c r="J213" i="5" s="1"/>
  <c r="J212" i="5" s="1"/>
  <c r="J211" i="5" s="1"/>
  <c r="K214" i="5"/>
  <c r="K213" i="5" s="1"/>
  <c r="K212" i="5" s="1"/>
  <c r="K211" i="5" s="1"/>
  <c r="M214" i="5"/>
  <c r="M213" i="5" s="1"/>
  <c r="M212" i="5" s="1"/>
  <c r="M211" i="5" s="1"/>
  <c r="N214" i="5"/>
  <c r="N213" i="5" s="1"/>
  <c r="N212" i="5" s="1"/>
  <c r="N211" i="5" s="1"/>
  <c r="H209" i="5"/>
  <c r="H208" i="5" s="1"/>
  <c r="H207" i="5" s="1"/>
  <c r="H206" i="5" s="1"/>
  <c r="J209" i="5"/>
  <c r="J208" i="5" s="1"/>
  <c r="J207" i="5" s="1"/>
  <c r="J206" i="5" s="1"/>
  <c r="K209" i="5"/>
  <c r="K208" i="5" s="1"/>
  <c r="K207" i="5" s="1"/>
  <c r="K206" i="5" s="1"/>
  <c r="M209" i="5"/>
  <c r="M208" i="5" s="1"/>
  <c r="M207" i="5" s="1"/>
  <c r="M206" i="5" s="1"/>
  <c r="N209" i="5"/>
  <c r="N208" i="5" s="1"/>
  <c r="N207" i="5" s="1"/>
  <c r="N206" i="5" s="1"/>
  <c r="H204" i="5"/>
  <c r="H203" i="5" s="1"/>
  <c r="J204" i="5"/>
  <c r="J203" i="5" s="1"/>
  <c r="K204" i="5"/>
  <c r="K203" i="5" s="1"/>
  <c r="M204" i="5"/>
  <c r="M203" i="5" s="1"/>
  <c r="N204" i="5"/>
  <c r="N203" i="5" s="1"/>
  <c r="H193" i="5"/>
  <c r="H192" i="5" s="1"/>
  <c r="H191" i="5" s="1"/>
  <c r="J193" i="5"/>
  <c r="J192" i="5" s="1"/>
  <c r="J191" i="5" s="1"/>
  <c r="K193" i="5"/>
  <c r="K192" i="5" s="1"/>
  <c r="K191" i="5" s="1"/>
  <c r="M193" i="5"/>
  <c r="M192" i="5" s="1"/>
  <c r="M191" i="5" s="1"/>
  <c r="N193" i="5"/>
  <c r="N192" i="5" s="1"/>
  <c r="N191" i="5" s="1"/>
  <c r="H180" i="5"/>
  <c r="H179" i="5" s="1"/>
  <c r="J180" i="5"/>
  <c r="J179" i="5" s="1"/>
  <c r="K180" i="5"/>
  <c r="K179" i="5" s="1"/>
  <c r="M180" i="5"/>
  <c r="M179" i="5" s="1"/>
  <c r="N180" i="5"/>
  <c r="N179" i="5" s="1"/>
  <c r="H176" i="5"/>
  <c r="H175" i="5" s="1"/>
  <c r="J177" i="5"/>
  <c r="J176" i="5" s="1"/>
  <c r="J175" i="5" s="1"/>
  <c r="K177" i="5"/>
  <c r="K176" i="5" s="1"/>
  <c r="K175" i="5" s="1"/>
  <c r="M177" i="5"/>
  <c r="M176" i="5" s="1"/>
  <c r="M175" i="5" s="1"/>
  <c r="N177" i="5"/>
  <c r="N176" i="5" s="1"/>
  <c r="N175" i="5" s="1"/>
  <c r="H173" i="5"/>
  <c r="H172" i="5" s="1"/>
  <c r="H171" i="5" s="1"/>
  <c r="J173" i="5"/>
  <c r="J172" i="5" s="1"/>
  <c r="J171" i="5" s="1"/>
  <c r="K173" i="5"/>
  <c r="K172" i="5" s="1"/>
  <c r="K171" i="5" s="1"/>
  <c r="M173" i="5"/>
  <c r="M172" i="5" s="1"/>
  <c r="M171" i="5" s="1"/>
  <c r="N173" i="5"/>
  <c r="N172" i="5" s="1"/>
  <c r="N171" i="5" s="1"/>
  <c r="H168" i="5"/>
  <c r="H167" i="5" s="1"/>
  <c r="H166" i="5" s="1"/>
  <c r="J168" i="5"/>
  <c r="J167" i="5" s="1"/>
  <c r="J166" i="5" s="1"/>
  <c r="K168" i="5"/>
  <c r="K167" i="5" s="1"/>
  <c r="K166" i="5" s="1"/>
  <c r="M168" i="5"/>
  <c r="M167" i="5" s="1"/>
  <c r="M166" i="5" s="1"/>
  <c r="N168" i="5"/>
  <c r="N167" i="5" s="1"/>
  <c r="N166" i="5" s="1"/>
  <c r="H164" i="5"/>
  <c r="H163" i="5" s="1"/>
  <c r="H162" i="5" s="1"/>
  <c r="J164" i="5"/>
  <c r="J163" i="5" s="1"/>
  <c r="J162" i="5" s="1"/>
  <c r="K164" i="5"/>
  <c r="K163" i="5" s="1"/>
  <c r="K162" i="5" s="1"/>
  <c r="M164" i="5"/>
  <c r="M163" i="5" s="1"/>
  <c r="M162" i="5" s="1"/>
  <c r="N164" i="5"/>
  <c r="N163" i="5" s="1"/>
  <c r="N162" i="5" s="1"/>
  <c r="H160" i="5"/>
  <c r="H159" i="5" s="1"/>
  <c r="H158" i="5" s="1"/>
  <c r="J160" i="5"/>
  <c r="J159" i="5" s="1"/>
  <c r="J158" i="5" s="1"/>
  <c r="K160" i="5"/>
  <c r="K159" i="5" s="1"/>
  <c r="K158" i="5" s="1"/>
  <c r="M160" i="5"/>
  <c r="M159" i="5" s="1"/>
  <c r="M158" i="5" s="1"/>
  <c r="N160" i="5"/>
  <c r="N159" i="5" s="1"/>
  <c r="N158" i="5" s="1"/>
  <c r="H155" i="5"/>
  <c r="H154" i="5" s="1"/>
  <c r="H153" i="5" s="1"/>
  <c r="H152" i="5" s="1"/>
  <c r="J155" i="5"/>
  <c r="J154" i="5" s="1"/>
  <c r="J153" i="5" s="1"/>
  <c r="J152" i="5" s="1"/>
  <c r="K155" i="5"/>
  <c r="K154" i="5" s="1"/>
  <c r="K153" i="5" s="1"/>
  <c r="K152" i="5" s="1"/>
  <c r="M155" i="5"/>
  <c r="M154" i="5" s="1"/>
  <c r="M153" i="5" s="1"/>
  <c r="M152" i="5" s="1"/>
  <c r="N155" i="5"/>
  <c r="N154" i="5" s="1"/>
  <c r="N153" i="5" s="1"/>
  <c r="N152" i="5" s="1"/>
  <c r="H144" i="5"/>
  <c r="H143" i="5" s="1"/>
  <c r="H142" i="5" s="1"/>
  <c r="J144" i="5"/>
  <c r="J143" i="5" s="1"/>
  <c r="J142" i="5" s="1"/>
  <c r="K144" i="5"/>
  <c r="K143" i="5" s="1"/>
  <c r="K142" i="5" s="1"/>
  <c r="M144" i="5"/>
  <c r="M143" i="5" s="1"/>
  <c r="M142" i="5" s="1"/>
  <c r="N144" i="5"/>
  <c r="N143" i="5" s="1"/>
  <c r="N142" i="5" s="1"/>
  <c r="H140" i="5"/>
  <c r="H139" i="5" s="1"/>
  <c r="J140" i="5"/>
  <c r="J139" i="5" s="1"/>
  <c r="K140" i="5"/>
  <c r="K139" i="5" s="1"/>
  <c r="M140" i="5"/>
  <c r="M139" i="5" s="1"/>
  <c r="N140" i="5"/>
  <c r="N139" i="5" s="1"/>
  <c r="H137" i="5"/>
  <c r="H136" i="5" s="1"/>
  <c r="J137" i="5"/>
  <c r="J136" i="5" s="1"/>
  <c r="K137" i="5"/>
  <c r="K136" i="5" s="1"/>
  <c r="M137" i="5"/>
  <c r="M136" i="5" s="1"/>
  <c r="N137" i="5"/>
  <c r="N136" i="5" s="1"/>
  <c r="H133" i="5"/>
  <c r="H132" i="5" s="1"/>
  <c r="J133" i="5"/>
  <c r="J132" i="5" s="1"/>
  <c r="K133" i="5"/>
  <c r="K132" i="5" s="1"/>
  <c r="M133" i="5"/>
  <c r="M132" i="5" s="1"/>
  <c r="N133" i="5"/>
  <c r="N132" i="5" s="1"/>
  <c r="H127" i="5"/>
  <c r="H126" i="5" s="1"/>
  <c r="J127" i="5"/>
  <c r="J126" i="5" s="1"/>
  <c r="K127" i="5"/>
  <c r="K126" i="5" s="1"/>
  <c r="M127" i="5"/>
  <c r="M126" i="5" s="1"/>
  <c r="N127" i="5"/>
  <c r="N126" i="5" s="1"/>
  <c r="H123" i="5"/>
  <c r="H122" i="5" s="1"/>
  <c r="J123" i="5"/>
  <c r="J122" i="5" s="1"/>
  <c r="K123" i="5"/>
  <c r="K122" i="5" s="1"/>
  <c r="M123" i="5"/>
  <c r="M122" i="5" s="1"/>
  <c r="N123" i="5"/>
  <c r="N122" i="5" s="1"/>
  <c r="H117" i="5"/>
  <c r="H116" i="5" s="1"/>
  <c r="H115" i="5" s="1"/>
  <c r="J117" i="5"/>
  <c r="J116" i="5" s="1"/>
  <c r="J115" i="5" s="1"/>
  <c r="K117" i="5"/>
  <c r="K116" i="5" s="1"/>
  <c r="K115" i="5" s="1"/>
  <c r="M117" i="5"/>
  <c r="M116" i="5" s="1"/>
  <c r="M115" i="5" s="1"/>
  <c r="N117" i="5"/>
  <c r="N116" i="5" s="1"/>
  <c r="N115" i="5" s="1"/>
  <c r="H113" i="5"/>
  <c r="H112" i="5" s="1"/>
  <c r="H111" i="5" s="1"/>
  <c r="J113" i="5"/>
  <c r="J112" i="5" s="1"/>
  <c r="J111" i="5" s="1"/>
  <c r="K113" i="5"/>
  <c r="K112" i="5" s="1"/>
  <c r="K111" i="5" s="1"/>
  <c r="M113" i="5"/>
  <c r="M112" i="5" s="1"/>
  <c r="M111" i="5" s="1"/>
  <c r="N113" i="5"/>
  <c r="N112" i="5" s="1"/>
  <c r="N111" i="5" s="1"/>
  <c r="H109" i="5"/>
  <c r="H108" i="5" s="1"/>
  <c r="H107" i="5" s="1"/>
  <c r="J109" i="5"/>
  <c r="J108" i="5" s="1"/>
  <c r="J107" i="5" s="1"/>
  <c r="K109" i="5"/>
  <c r="K108" i="5" s="1"/>
  <c r="K107" i="5" s="1"/>
  <c r="M109" i="5"/>
  <c r="M108" i="5" s="1"/>
  <c r="M107" i="5" s="1"/>
  <c r="N109" i="5"/>
  <c r="N108" i="5" s="1"/>
  <c r="N107" i="5" s="1"/>
  <c r="H105" i="5"/>
  <c r="H104" i="5" s="1"/>
  <c r="H103" i="5" s="1"/>
  <c r="J105" i="5"/>
  <c r="J104" i="5" s="1"/>
  <c r="J103" i="5" s="1"/>
  <c r="K105" i="5"/>
  <c r="K104" i="5" s="1"/>
  <c r="K103" i="5" s="1"/>
  <c r="M105" i="5"/>
  <c r="M104" i="5" s="1"/>
  <c r="M103" i="5" s="1"/>
  <c r="N105" i="5"/>
  <c r="N104" i="5" s="1"/>
  <c r="N103" i="5" s="1"/>
  <c r="H100" i="5"/>
  <c r="H99" i="5" s="1"/>
  <c r="H98" i="5" s="1"/>
  <c r="H97" i="5" s="1"/>
  <c r="J100" i="5"/>
  <c r="J99" i="5" s="1"/>
  <c r="J98" i="5" s="1"/>
  <c r="J97" i="5" s="1"/>
  <c r="K100" i="5"/>
  <c r="K99" i="5" s="1"/>
  <c r="K98" i="5" s="1"/>
  <c r="K97" i="5" s="1"/>
  <c r="M100" i="5"/>
  <c r="M99" i="5" s="1"/>
  <c r="M98" i="5" s="1"/>
  <c r="M97" i="5" s="1"/>
  <c r="N100" i="5"/>
  <c r="N99" i="5" s="1"/>
  <c r="N98" i="5" s="1"/>
  <c r="N97" i="5" s="1"/>
  <c r="H95" i="5"/>
  <c r="H94" i="5" s="1"/>
  <c r="H93" i="5" s="1"/>
  <c r="J95" i="5"/>
  <c r="J94" i="5" s="1"/>
  <c r="J93" i="5" s="1"/>
  <c r="K95" i="5"/>
  <c r="K94" i="5" s="1"/>
  <c r="K93" i="5" s="1"/>
  <c r="M95" i="5"/>
  <c r="M94" i="5" s="1"/>
  <c r="M93" i="5" s="1"/>
  <c r="N95" i="5"/>
  <c r="N94" i="5" s="1"/>
  <c r="N93" i="5" s="1"/>
  <c r="H91" i="5"/>
  <c r="H90" i="5" s="1"/>
  <c r="H89" i="5" s="1"/>
  <c r="J91" i="5"/>
  <c r="J90" i="5" s="1"/>
  <c r="J89" i="5" s="1"/>
  <c r="K91" i="5"/>
  <c r="K90" i="5" s="1"/>
  <c r="K89" i="5" s="1"/>
  <c r="M91" i="5"/>
  <c r="M90" i="5" s="1"/>
  <c r="M89" i="5" s="1"/>
  <c r="N91" i="5"/>
  <c r="N90" i="5" s="1"/>
  <c r="N89" i="5" s="1"/>
  <c r="H87" i="5"/>
  <c r="H86" i="5" s="1"/>
  <c r="H85" i="5" s="1"/>
  <c r="J87" i="5"/>
  <c r="J86" i="5" s="1"/>
  <c r="J85" i="5" s="1"/>
  <c r="K87" i="5"/>
  <c r="K86" i="5" s="1"/>
  <c r="K85" i="5" s="1"/>
  <c r="M87" i="5"/>
  <c r="M86" i="5" s="1"/>
  <c r="M85" i="5" s="1"/>
  <c r="N87" i="5"/>
  <c r="N86" i="5" s="1"/>
  <c r="N85" i="5" s="1"/>
  <c r="H83" i="5"/>
  <c r="H82" i="5" s="1"/>
  <c r="H81" i="5" s="1"/>
  <c r="J83" i="5"/>
  <c r="J82" i="5" s="1"/>
  <c r="J81" i="5" s="1"/>
  <c r="K83" i="5"/>
  <c r="K82" i="5" s="1"/>
  <c r="K81" i="5" s="1"/>
  <c r="M83" i="5"/>
  <c r="M82" i="5" s="1"/>
  <c r="M81" i="5" s="1"/>
  <c r="N83" i="5"/>
  <c r="N82" i="5" s="1"/>
  <c r="N81" i="5" s="1"/>
  <c r="H79" i="5"/>
  <c r="H78" i="5" s="1"/>
  <c r="H77" i="5" s="1"/>
  <c r="J79" i="5"/>
  <c r="J78" i="5" s="1"/>
  <c r="J77" i="5" s="1"/>
  <c r="K79" i="5"/>
  <c r="K78" i="5" s="1"/>
  <c r="K77" i="5" s="1"/>
  <c r="M79" i="5"/>
  <c r="M78" i="5" s="1"/>
  <c r="M77" i="5" s="1"/>
  <c r="N79" i="5"/>
  <c r="N78" i="5" s="1"/>
  <c r="N77" i="5" s="1"/>
  <c r="H71" i="5"/>
  <c r="H70" i="5" s="1"/>
  <c r="H69" i="5" s="1"/>
  <c r="J71" i="5"/>
  <c r="J70" i="5" s="1"/>
  <c r="J69" i="5" s="1"/>
  <c r="K71" i="5"/>
  <c r="K70" i="5" s="1"/>
  <c r="K69" i="5" s="1"/>
  <c r="M71" i="5"/>
  <c r="M70" i="5" s="1"/>
  <c r="M69" i="5" s="1"/>
  <c r="N71" i="5"/>
  <c r="N70" i="5" s="1"/>
  <c r="N69" i="5" s="1"/>
  <c r="H67" i="5"/>
  <c r="H66" i="5" s="1"/>
  <c r="H65" i="5" s="1"/>
  <c r="J67" i="5"/>
  <c r="J66" i="5" s="1"/>
  <c r="J65" i="5" s="1"/>
  <c r="K67" i="5"/>
  <c r="K66" i="5" s="1"/>
  <c r="K65" i="5" s="1"/>
  <c r="M67" i="5"/>
  <c r="M66" i="5" s="1"/>
  <c r="M65" i="5" s="1"/>
  <c r="N67" i="5"/>
  <c r="N66" i="5" s="1"/>
  <c r="N65" i="5" s="1"/>
  <c r="H62" i="5"/>
  <c r="H61" i="5" s="1"/>
  <c r="J62" i="5"/>
  <c r="J61" i="5" s="1"/>
  <c r="K62" i="5"/>
  <c r="K61" i="5" s="1"/>
  <c r="M62" i="5"/>
  <c r="M61" i="5" s="1"/>
  <c r="N62" i="5"/>
  <c r="N61" i="5" s="1"/>
  <c r="H56" i="5"/>
  <c r="J56" i="5"/>
  <c r="K56" i="5"/>
  <c r="M56" i="5"/>
  <c r="N56" i="5"/>
  <c r="H52" i="5"/>
  <c r="H51" i="5" s="1"/>
  <c r="J52" i="5"/>
  <c r="J51" i="5" s="1"/>
  <c r="K52" i="5"/>
  <c r="K51" i="5" s="1"/>
  <c r="M52" i="5"/>
  <c r="M51" i="5" s="1"/>
  <c r="N52" i="5"/>
  <c r="N51" i="5" s="1"/>
  <c r="H47" i="5"/>
  <c r="H46" i="5" s="1"/>
  <c r="H45" i="5" s="1"/>
  <c r="J47" i="5"/>
  <c r="J46" i="5" s="1"/>
  <c r="J45" i="5" s="1"/>
  <c r="K47" i="5"/>
  <c r="K46" i="5" s="1"/>
  <c r="K45" i="5" s="1"/>
  <c r="M47" i="5"/>
  <c r="M46" i="5" s="1"/>
  <c r="M45" i="5" s="1"/>
  <c r="N47" i="5"/>
  <c r="N46" i="5" s="1"/>
  <c r="N45" i="5" s="1"/>
  <c r="H43" i="5"/>
  <c r="H42" i="5" s="1"/>
  <c r="J43" i="5"/>
  <c r="J42" i="5" s="1"/>
  <c r="K43" i="5"/>
  <c r="K42" i="5" s="1"/>
  <c r="M43" i="5"/>
  <c r="M42" i="5" s="1"/>
  <c r="N43" i="5"/>
  <c r="N42" i="5" s="1"/>
  <c r="H39" i="5"/>
  <c r="H38" i="5" s="1"/>
  <c r="J39" i="5"/>
  <c r="J38" i="5" s="1"/>
  <c r="K39" i="5"/>
  <c r="K38" i="5" s="1"/>
  <c r="M39" i="5"/>
  <c r="M38" i="5" s="1"/>
  <c r="N39" i="5"/>
  <c r="N38" i="5" s="1"/>
  <c r="H35" i="5"/>
  <c r="H34" i="5" s="1"/>
  <c r="J35" i="5"/>
  <c r="J34" i="5" s="1"/>
  <c r="K35" i="5"/>
  <c r="K34" i="5" s="1"/>
  <c r="M35" i="5"/>
  <c r="M34" i="5" s="1"/>
  <c r="N35" i="5"/>
  <c r="N34" i="5" s="1"/>
  <c r="H31" i="5"/>
  <c r="H30" i="5" s="1"/>
  <c r="J31" i="5"/>
  <c r="J30" i="5" s="1"/>
  <c r="K31" i="5"/>
  <c r="K30" i="5" s="1"/>
  <c r="M31" i="5"/>
  <c r="M30" i="5" s="1"/>
  <c r="N31" i="5"/>
  <c r="N30" i="5" s="1"/>
  <c r="H27" i="5"/>
  <c r="H26" i="5" s="1"/>
  <c r="H25" i="5" s="1"/>
  <c r="J27" i="5"/>
  <c r="J26" i="5" s="1"/>
  <c r="J25" i="5" s="1"/>
  <c r="K27" i="5"/>
  <c r="K26" i="5" s="1"/>
  <c r="K25" i="5" s="1"/>
  <c r="M27" i="5"/>
  <c r="M26" i="5" s="1"/>
  <c r="M25" i="5" s="1"/>
  <c r="N27" i="5"/>
  <c r="N26" i="5" s="1"/>
  <c r="N25" i="5" s="1"/>
  <c r="H23" i="5"/>
  <c r="H22" i="5" s="1"/>
  <c r="J23" i="5"/>
  <c r="J22" i="5" s="1"/>
  <c r="K23" i="5"/>
  <c r="K22" i="5" s="1"/>
  <c r="M23" i="5"/>
  <c r="M22" i="5" s="1"/>
  <c r="N23" i="5"/>
  <c r="N22" i="5" s="1"/>
  <c r="H19" i="5"/>
  <c r="H18" i="5" s="1"/>
  <c r="J19" i="5"/>
  <c r="J18" i="5" s="1"/>
  <c r="K19" i="5"/>
  <c r="K18" i="5" s="1"/>
  <c r="M19" i="5"/>
  <c r="M18" i="5" s="1"/>
  <c r="N19" i="5"/>
  <c r="N18" i="5" s="1"/>
  <c r="H15" i="5"/>
  <c r="H14" i="5" s="1"/>
  <c r="J15" i="5"/>
  <c r="J14" i="5" s="1"/>
  <c r="K15" i="5"/>
  <c r="K14" i="5" s="1"/>
  <c r="M15" i="5"/>
  <c r="M14" i="5" s="1"/>
  <c r="N15" i="5"/>
  <c r="N14" i="5" s="1"/>
  <c r="J11" i="5"/>
  <c r="J10" i="5" s="1"/>
  <c r="K11" i="5"/>
  <c r="K10" i="5" s="1"/>
  <c r="M11" i="5"/>
  <c r="M10" i="5" s="1"/>
  <c r="N11" i="5"/>
  <c r="N10" i="5" s="1"/>
  <c r="G576" i="5"/>
  <c r="O12" i="5"/>
  <c r="O13" i="5"/>
  <c r="O16" i="5"/>
  <c r="O15" i="5" s="1"/>
  <c r="O14" i="5" s="1"/>
  <c r="O20" i="5"/>
  <c r="O21" i="5"/>
  <c r="O24" i="5"/>
  <c r="O23" i="5" s="1"/>
  <c r="O22" i="5" s="1"/>
  <c r="O28" i="5"/>
  <c r="O27" i="5" s="1"/>
  <c r="O26" i="5" s="1"/>
  <c r="O25" i="5" s="1"/>
  <c r="O32" i="5"/>
  <c r="O33" i="5"/>
  <c r="O36" i="5"/>
  <c r="O35" i="5" s="1"/>
  <c r="O34" i="5" s="1"/>
  <c r="O40" i="5"/>
  <c r="O41" i="5"/>
  <c r="O44" i="5"/>
  <c r="O43" i="5" s="1"/>
  <c r="O42" i="5" s="1"/>
  <c r="O48" i="5"/>
  <c r="O49" i="5"/>
  <c r="O53" i="5"/>
  <c r="O54" i="5"/>
  <c r="O55" i="5"/>
  <c r="O57" i="5"/>
  <c r="O63" i="5"/>
  <c r="O64" i="5"/>
  <c r="O68" i="5"/>
  <c r="O67" i="5" s="1"/>
  <c r="O66" i="5" s="1"/>
  <c r="O65" i="5" s="1"/>
  <c r="O72" i="5"/>
  <c r="O71" i="5" s="1"/>
  <c r="O70" i="5" s="1"/>
  <c r="O69" i="5" s="1"/>
  <c r="O76" i="5"/>
  <c r="O80" i="5"/>
  <c r="O79" i="5" s="1"/>
  <c r="O78" i="5" s="1"/>
  <c r="O77" i="5" s="1"/>
  <c r="O84" i="5"/>
  <c r="O83" i="5" s="1"/>
  <c r="O82" i="5" s="1"/>
  <c r="O81" i="5" s="1"/>
  <c r="O88" i="5"/>
  <c r="O87" i="5" s="1"/>
  <c r="O86" i="5" s="1"/>
  <c r="O85" i="5" s="1"/>
  <c r="O92" i="5"/>
  <c r="O91" i="5" s="1"/>
  <c r="O90" i="5" s="1"/>
  <c r="O89" i="5" s="1"/>
  <c r="O96" i="5"/>
  <c r="O95" i="5" s="1"/>
  <c r="O94" i="5" s="1"/>
  <c r="O93" i="5" s="1"/>
  <c r="O101" i="5"/>
  <c r="O100" i="5" s="1"/>
  <c r="O99" i="5" s="1"/>
  <c r="O98" i="5" s="1"/>
  <c r="O97" i="5" s="1"/>
  <c r="O106" i="5"/>
  <c r="O105" i="5" s="1"/>
  <c r="O104" i="5" s="1"/>
  <c r="O103" i="5" s="1"/>
  <c r="O110" i="5"/>
  <c r="O109" i="5" s="1"/>
  <c r="O108" i="5" s="1"/>
  <c r="O107" i="5" s="1"/>
  <c r="O114" i="5"/>
  <c r="O113" i="5" s="1"/>
  <c r="O112" i="5" s="1"/>
  <c r="O111" i="5" s="1"/>
  <c r="O118" i="5"/>
  <c r="O117" i="5" s="1"/>
  <c r="O116" i="5" s="1"/>
  <c r="O115" i="5" s="1"/>
  <c r="O124" i="5"/>
  <c r="O123" i="5" s="1"/>
  <c r="O122" i="5" s="1"/>
  <c r="O125" i="5"/>
  <c r="O128" i="5"/>
  <c r="O127" i="5" s="1"/>
  <c r="O126" i="5" s="1"/>
  <c r="O134" i="5"/>
  <c r="O135" i="5"/>
  <c r="O138" i="5"/>
  <c r="O137" i="5" s="1"/>
  <c r="O136" i="5" s="1"/>
  <c r="O141" i="5"/>
  <c r="O140" i="5" s="1"/>
  <c r="O139" i="5" s="1"/>
  <c r="O145" i="5"/>
  <c r="O144" i="5" s="1"/>
  <c r="O143" i="5" s="1"/>
  <c r="O142" i="5" s="1"/>
  <c r="O151" i="5"/>
  <c r="O156" i="5"/>
  <c r="O155" i="5" s="1"/>
  <c r="O154" i="5" s="1"/>
  <c r="O153" i="5" s="1"/>
  <c r="O152" i="5" s="1"/>
  <c r="O161" i="5"/>
  <c r="O160" i="5" s="1"/>
  <c r="O159" i="5" s="1"/>
  <c r="O158" i="5" s="1"/>
  <c r="O165" i="5"/>
  <c r="O164" i="5" s="1"/>
  <c r="O163" i="5" s="1"/>
  <c r="O162" i="5" s="1"/>
  <c r="O169" i="5"/>
  <c r="O168" i="5" s="1"/>
  <c r="O167" i="5" s="1"/>
  <c r="O166" i="5" s="1"/>
  <c r="O174" i="5"/>
  <c r="O173" i="5" s="1"/>
  <c r="O172" i="5" s="1"/>
  <c r="O171" i="5" s="1"/>
  <c r="O178" i="5"/>
  <c r="O177" i="5" s="1"/>
  <c r="O176" i="5" s="1"/>
  <c r="O175" i="5" s="1"/>
  <c r="O181" i="5"/>
  <c r="O180" i="5" s="1"/>
  <c r="O179" i="5" s="1"/>
  <c r="O185" i="5"/>
  <c r="O188" i="5"/>
  <c r="O194" i="5"/>
  <c r="O193" i="5" s="1"/>
  <c r="O192" i="5" s="1"/>
  <c r="O191" i="5" s="1"/>
  <c r="O205" i="5"/>
  <c r="O204" i="5" s="1"/>
  <c r="O203" i="5" s="1"/>
  <c r="O210" i="5"/>
  <c r="O209" i="5" s="1"/>
  <c r="O208" i="5" s="1"/>
  <c r="O207" i="5" s="1"/>
  <c r="O206" i="5" s="1"/>
  <c r="O215" i="5"/>
  <c r="O214" i="5" s="1"/>
  <c r="O213" i="5" s="1"/>
  <c r="O212" i="5" s="1"/>
  <c r="O211" i="5" s="1"/>
  <c r="O221" i="5"/>
  <c r="O220" i="5" s="1"/>
  <c r="O219" i="5" s="1"/>
  <c r="O218" i="5" s="1"/>
  <c r="O225" i="5"/>
  <c r="O224" i="5" s="1"/>
  <c r="O223" i="5" s="1"/>
  <c r="O222" i="5" s="1"/>
  <c r="O231" i="5"/>
  <c r="O230" i="5" s="1"/>
  <c r="O229" i="5" s="1"/>
  <c r="O228" i="5" s="1"/>
  <c r="O237" i="5"/>
  <c r="O238" i="5"/>
  <c r="O234" i="5" s="1"/>
  <c r="O233" i="5" s="1"/>
  <c r="O232" i="5" s="1"/>
  <c r="O242" i="5"/>
  <c r="O241" i="5" s="1"/>
  <c r="O240" i="5" s="1"/>
  <c r="O239" i="5" s="1"/>
  <c r="O246" i="5"/>
  <c r="O245" i="5" s="1"/>
  <c r="O244" i="5" s="1"/>
  <c r="O243" i="5" s="1"/>
  <c r="O227" i="5" s="1"/>
  <c r="O226" i="5" s="1"/>
  <c r="O250" i="5"/>
  <c r="O249" i="5" s="1"/>
  <c r="O248" i="5" s="1"/>
  <c r="O247" i="5" s="1"/>
  <c r="O256" i="5"/>
  <c r="O255" i="5" s="1"/>
  <c r="O254" i="5" s="1"/>
  <c r="O253" i="5" s="1"/>
  <c r="O260" i="5"/>
  <c r="O259" i="5" s="1"/>
  <c r="O258" i="5" s="1"/>
  <c r="O257" i="5" s="1"/>
  <c r="O264" i="5"/>
  <c r="O265" i="5"/>
  <c r="O269" i="5"/>
  <c r="O270" i="5"/>
  <c r="O274" i="5"/>
  <c r="O273" i="5" s="1"/>
  <c r="O272" i="5" s="1"/>
  <c r="O277" i="5"/>
  <c r="O276" i="5" s="1"/>
  <c r="O275" i="5" s="1"/>
  <c r="O281" i="5"/>
  <c r="O280" i="5" s="1"/>
  <c r="O279" i="5" s="1"/>
  <c r="O278" i="5" s="1"/>
  <c r="O252" i="5" s="1"/>
  <c r="O251" i="5" s="1"/>
  <c r="O284" i="5"/>
  <c r="O283" i="5" s="1"/>
  <c r="O287" i="5"/>
  <c r="O286" i="5" s="1"/>
  <c r="O285" i="5" s="1"/>
  <c r="O288" i="5"/>
  <c r="O292" i="5"/>
  <c r="O291" i="5" s="1"/>
  <c r="O290" i="5" s="1"/>
  <c r="O289" i="5" s="1"/>
  <c r="O296" i="5"/>
  <c r="O295" i="5" s="1"/>
  <c r="O294" i="5" s="1"/>
  <c r="O293" i="5" s="1"/>
  <c r="O300" i="5"/>
  <c r="O299" i="5" s="1"/>
  <c r="O298" i="5" s="1"/>
  <c r="O297" i="5" s="1"/>
  <c r="O305" i="5"/>
  <c r="O304" i="5" s="1"/>
  <c r="O303" i="5" s="1"/>
  <c r="O302" i="5" s="1"/>
  <c r="O301" i="5" s="1"/>
  <c r="O311" i="5"/>
  <c r="O310" i="5" s="1"/>
  <c r="O309" i="5" s="1"/>
  <c r="O308" i="5" s="1"/>
  <c r="O307" i="5" s="1"/>
  <c r="O316" i="5"/>
  <c r="O315" i="5" s="1"/>
  <c r="O314" i="5" s="1"/>
  <c r="O319" i="5"/>
  <c r="O318" i="5" s="1"/>
  <c r="O317" i="5" s="1"/>
  <c r="O323" i="5"/>
  <c r="O322" i="5" s="1"/>
  <c r="O321" i="5" s="1"/>
  <c r="O320" i="5" s="1"/>
  <c r="O328" i="5"/>
  <c r="O327" i="5" s="1"/>
  <c r="O326" i="5" s="1"/>
  <c r="O325" i="5" s="1"/>
  <c r="O324" i="5" s="1"/>
  <c r="O334" i="5"/>
  <c r="O333" i="5" s="1"/>
  <c r="O332" i="5" s="1"/>
  <c r="O331" i="5" s="1"/>
  <c r="O338" i="5"/>
  <c r="O337" i="5" s="1"/>
  <c r="O336" i="5" s="1"/>
  <c r="O335" i="5" s="1"/>
  <c r="O345" i="5"/>
  <c r="O344" i="5" s="1"/>
  <c r="O343" i="5" s="1"/>
  <c r="O349" i="5"/>
  <c r="O348" i="5" s="1"/>
  <c r="O347" i="5" s="1"/>
  <c r="O346" i="5" s="1"/>
  <c r="O353" i="5"/>
  <c r="O352" i="5" s="1"/>
  <c r="O351" i="5" s="1"/>
  <c r="O350" i="5" s="1"/>
  <c r="O357" i="5"/>
  <c r="O356" i="5" s="1"/>
  <c r="O355" i="5" s="1"/>
  <c r="O354" i="5" s="1"/>
  <c r="O361" i="5"/>
  <c r="O360" i="5" s="1"/>
  <c r="O359" i="5" s="1"/>
  <c r="O358" i="5" s="1"/>
  <c r="O368" i="5"/>
  <c r="O367" i="5" s="1"/>
  <c r="O366" i="5" s="1"/>
  <c r="O365" i="5" s="1"/>
  <c r="O372" i="5"/>
  <c r="O371" i="5" s="1"/>
  <c r="O370" i="5" s="1"/>
  <c r="O376" i="5"/>
  <c r="O375" i="5" s="1"/>
  <c r="O374" i="5" s="1"/>
  <c r="O373" i="5" s="1"/>
  <c r="O380" i="5"/>
  <c r="O379" i="5" s="1"/>
  <c r="O378" i="5" s="1"/>
  <c r="O377" i="5" s="1"/>
  <c r="O384" i="5"/>
  <c r="O383" i="5" s="1"/>
  <c r="O382" i="5" s="1"/>
  <c r="O381" i="5" s="1"/>
  <c r="O389" i="5"/>
  <c r="O388" i="5" s="1"/>
  <c r="O387" i="5" s="1"/>
  <c r="O386" i="5" s="1"/>
  <c r="O393" i="5"/>
  <c r="O392" i="5" s="1"/>
  <c r="O391" i="5" s="1"/>
  <c r="O390" i="5" s="1"/>
  <c r="O397" i="5"/>
  <c r="O396" i="5" s="1"/>
  <c r="O395" i="5" s="1"/>
  <c r="O394" i="5" s="1"/>
  <c r="O401" i="5"/>
  <c r="O405" i="5"/>
  <c r="O404" i="5" s="1"/>
  <c r="O403" i="5" s="1"/>
  <c r="O402" i="5" s="1"/>
  <c r="O409" i="5"/>
  <c r="O408" i="5" s="1"/>
  <c r="O407" i="5" s="1"/>
  <c r="O406" i="5" s="1"/>
  <c r="O413" i="5"/>
  <c r="O412" i="5" s="1"/>
  <c r="O411" i="5" s="1"/>
  <c r="O410" i="5" s="1"/>
  <c r="O417" i="5"/>
  <c r="O416" i="5" s="1"/>
  <c r="O415" i="5" s="1"/>
  <c r="O414" i="5" s="1"/>
  <c r="O421" i="5"/>
  <c r="O420" i="5" s="1"/>
  <c r="O419" i="5" s="1"/>
  <c r="O418" i="5" s="1"/>
  <c r="O425" i="5"/>
  <c r="O424" i="5" s="1"/>
  <c r="O423" i="5" s="1"/>
  <c r="O422" i="5" s="1"/>
  <c r="O429" i="5"/>
  <c r="O428" i="5" s="1"/>
  <c r="O427" i="5" s="1"/>
  <c r="O426" i="5" s="1"/>
  <c r="O433" i="5"/>
  <c r="O432" i="5" s="1"/>
  <c r="O431" i="5" s="1"/>
  <c r="O430" i="5" s="1"/>
  <c r="O437" i="5"/>
  <c r="O436" i="5" s="1"/>
  <c r="O435" i="5" s="1"/>
  <c r="O434" i="5" s="1"/>
  <c r="O442" i="5"/>
  <c r="O441" i="5" s="1"/>
  <c r="O440" i="5" s="1"/>
  <c r="O439" i="5" s="1"/>
  <c r="O438" i="5" s="1"/>
  <c r="O447" i="5"/>
  <c r="O448" i="5"/>
  <c r="O451" i="5"/>
  <c r="O450" i="5" s="1"/>
  <c r="O449" i="5" s="1"/>
  <c r="O455" i="5"/>
  <c r="O456" i="5"/>
  <c r="O459" i="5"/>
  <c r="O458" i="5" s="1"/>
  <c r="O460" i="5"/>
  <c r="O463" i="5"/>
  <c r="O464" i="5"/>
  <c r="O467" i="5"/>
  <c r="O466" i="5" s="1"/>
  <c r="O465" i="5" s="1"/>
  <c r="O468" i="5"/>
  <c r="O474" i="5"/>
  <c r="O473" i="5" s="1"/>
  <c r="O472" i="5" s="1"/>
  <c r="O471" i="5" s="1"/>
  <c r="O470" i="5" s="1"/>
  <c r="O479" i="5"/>
  <c r="O478" i="5" s="1"/>
  <c r="O477" i="5" s="1"/>
  <c r="O476" i="5" s="1"/>
  <c r="O483" i="5"/>
  <c r="O482" i="5" s="1"/>
  <c r="O481" i="5" s="1"/>
  <c r="O480" i="5" s="1"/>
  <c r="O487" i="5"/>
  <c r="O486" i="5" s="1"/>
  <c r="O489" i="5"/>
  <c r="O488" i="5" s="1"/>
  <c r="O494" i="5"/>
  <c r="O493" i="5" s="1"/>
  <c r="O492" i="5" s="1"/>
  <c r="O491" i="5" s="1"/>
  <c r="O490" i="5" s="1"/>
  <c r="O500" i="5"/>
  <c r="O499" i="5" s="1"/>
  <c r="O498" i="5" s="1"/>
  <c r="O497" i="5" s="1"/>
  <c r="O496" i="5" s="1"/>
  <c r="O505" i="5"/>
  <c r="O504" i="5" s="1"/>
  <c r="O503" i="5" s="1"/>
  <c r="O502" i="5" s="1"/>
  <c r="O509" i="5"/>
  <c r="O508" i="5" s="1"/>
  <c r="O507" i="5" s="1"/>
  <c r="O506" i="5" s="1"/>
  <c r="O513" i="5"/>
  <c r="O512" i="5" s="1"/>
  <c r="O511" i="5" s="1"/>
  <c r="O510" i="5" s="1"/>
  <c r="O517" i="5"/>
  <c r="O516" i="5" s="1"/>
  <c r="O515" i="5" s="1"/>
  <c r="O514" i="5" s="1"/>
  <c r="O521" i="5"/>
  <c r="O520" i="5" s="1"/>
  <c r="O519" i="5" s="1"/>
  <c r="O518" i="5" s="1"/>
  <c r="O528" i="5"/>
  <c r="O529" i="5"/>
  <c r="O530" i="5"/>
  <c r="O533" i="5"/>
  <c r="O532" i="5" s="1"/>
  <c r="O531" i="5" s="1"/>
  <c r="O537" i="5"/>
  <c r="O536" i="5" s="1"/>
  <c r="O535" i="5" s="1"/>
  <c r="O534" i="5" s="1"/>
  <c r="O541" i="5"/>
  <c r="O545" i="5"/>
  <c r="O543" i="5" s="1"/>
  <c r="O542" i="5" s="1"/>
  <c r="O551" i="5"/>
  <c r="O550" i="5" s="1"/>
  <c r="O549" i="5" s="1"/>
  <c r="O548" i="5" s="1"/>
  <c r="O547" i="5" s="1"/>
  <c r="O555" i="5"/>
  <c r="O554" i="5" s="1"/>
  <c r="O553" i="5" s="1"/>
  <c r="O552" i="5" s="1"/>
  <c r="O562" i="5"/>
  <c r="O563" i="5"/>
  <c r="O566" i="5"/>
  <c r="O565" i="5" s="1"/>
  <c r="O564" i="5" s="1"/>
  <c r="O573" i="5"/>
  <c r="O572" i="5" s="1"/>
  <c r="O571" i="5" s="1"/>
  <c r="O570" i="5" s="1"/>
  <c r="O577" i="5"/>
  <c r="O578" i="5"/>
  <c r="O579" i="5"/>
  <c r="O583" i="5"/>
  <c r="O582" i="5" s="1"/>
  <c r="O581" i="5" s="1"/>
  <c r="O580" i="5" s="1"/>
  <c r="L12" i="5"/>
  <c r="L13" i="5"/>
  <c r="L16" i="5"/>
  <c r="L15" i="5" s="1"/>
  <c r="L14" i="5" s="1"/>
  <c r="L20" i="5"/>
  <c r="L21" i="5"/>
  <c r="L24" i="5"/>
  <c r="L23" i="5" s="1"/>
  <c r="L22" i="5" s="1"/>
  <c r="L28" i="5"/>
  <c r="L27" i="5" s="1"/>
  <c r="L26" i="5" s="1"/>
  <c r="L25" i="5" s="1"/>
  <c r="L32" i="5"/>
  <c r="L33" i="5"/>
  <c r="L36" i="5"/>
  <c r="L35" i="5" s="1"/>
  <c r="L34" i="5" s="1"/>
  <c r="L40" i="5"/>
  <c r="L41" i="5"/>
  <c r="L44" i="5"/>
  <c r="L43" i="5" s="1"/>
  <c r="L42" i="5" s="1"/>
  <c r="L48" i="5"/>
  <c r="L49" i="5"/>
  <c r="L53" i="5"/>
  <c r="L54" i="5"/>
  <c r="L55" i="5"/>
  <c r="L63" i="5"/>
  <c r="L64" i="5"/>
  <c r="L68" i="5"/>
  <c r="L67" i="5" s="1"/>
  <c r="L66" i="5" s="1"/>
  <c r="L65" i="5" s="1"/>
  <c r="L72" i="5"/>
  <c r="L71" i="5" s="1"/>
  <c r="L70" i="5" s="1"/>
  <c r="L69" i="5" s="1"/>
  <c r="L76" i="5"/>
  <c r="L80" i="5"/>
  <c r="L79" i="5" s="1"/>
  <c r="L78" i="5" s="1"/>
  <c r="L77" i="5" s="1"/>
  <c r="L84" i="5"/>
  <c r="L83" i="5" s="1"/>
  <c r="L82" i="5" s="1"/>
  <c r="L81" i="5" s="1"/>
  <c r="L88" i="5"/>
  <c r="L87" i="5" s="1"/>
  <c r="L86" i="5" s="1"/>
  <c r="L85" i="5" s="1"/>
  <c r="L92" i="5"/>
  <c r="L91" i="5" s="1"/>
  <c r="L90" i="5" s="1"/>
  <c r="L89" i="5" s="1"/>
  <c r="L96" i="5"/>
  <c r="L95" i="5" s="1"/>
  <c r="L94" i="5" s="1"/>
  <c r="L93" i="5" s="1"/>
  <c r="L101" i="5"/>
  <c r="L100" i="5" s="1"/>
  <c r="L99" i="5" s="1"/>
  <c r="L98" i="5" s="1"/>
  <c r="L97" i="5" s="1"/>
  <c r="L106" i="5"/>
  <c r="L105" i="5" s="1"/>
  <c r="L104" i="5" s="1"/>
  <c r="L103" i="5" s="1"/>
  <c r="L110" i="5"/>
  <c r="L109" i="5" s="1"/>
  <c r="L108" i="5" s="1"/>
  <c r="L107" i="5" s="1"/>
  <c r="L114" i="5"/>
  <c r="L113" i="5" s="1"/>
  <c r="L112" i="5" s="1"/>
  <c r="L111" i="5" s="1"/>
  <c r="L118" i="5"/>
  <c r="L117" i="5" s="1"/>
  <c r="L116" i="5" s="1"/>
  <c r="L115" i="5" s="1"/>
  <c r="L124" i="5"/>
  <c r="L125" i="5"/>
  <c r="L128" i="5"/>
  <c r="L127" i="5" s="1"/>
  <c r="L126" i="5" s="1"/>
  <c r="L134" i="5"/>
  <c r="L135" i="5"/>
  <c r="L138" i="5"/>
  <c r="L137" i="5" s="1"/>
  <c r="L136" i="5" s="1"/>
  <c r="L141" i="5"/>
  <c r="L140" i="5" s="1"/>
  <c r="L139" i="5" s="1"/>
  <c r="L145" i="5"/>
  <c r="L144" i="5" s="1"/>
  <c r="L143" i="5" s="1"/>
  <c r="L142" i="5" s="1"/>
  <c r="L151" i="5"/>
  <c r="L156" i="5"/>
  <c r="L155" i="5" s="1"/>
  <c r="L154" i="5" s="1"/>
  <c r="L153" i="5" s="1"/>
  <c r="L152" i="5" s="1"/>
  <c r="L161" i="5"/>
  <c r="L160" i="5" s="1"/>
  <c r="L159" i="5" s="1"/>
  <c r="L158" i="5" s="1"/>
  <c r="L165" i="5"/>
  <c r="L164" i="5" s="1"/>
  <c r="L163" i="5" s="1"/>
  <c r="L162" i="5" s="1"/>
  <c r="L169" i="5"/>
  <c r="L168" i="5" s="1"/>
  <c r="L167" i="5" s="1"/>
  <c r="L166" i="5" s="1"/>
  <c r="L174" i="5"/>
  <c r="L173" i="5" s="1"/>
  <c r="L172" i="5" s="1"/>
  <c r="L171" i="5" s="1"/>
  <c r="L178" i="5"/>
  <c r="L177" i="5" s="1"/>
  <c r="L176" i="5" s="1"/>
  <c r="L175" i="5" s="1"/>
  <c r="L181" i="5"/>
  <c r="L180" i="5" s="1"/>
  <c r="L179" i="5" s="1"/>
  <c r="L185" i="5"/>
  <c r="L188" i="5"/>
  <c r="L194" i="5"/>
  <c r="L193" i="5" s="1"/>
  <c r="L192" i="5" s="1"/>
  <c r="L191" i="5" s="1"/>
  <c r="L205" i="5"/>
  <c r="L204" i="5" s="1"/>
  <c r="L203" i="5" s="1"/>
  <c r="L210" i="5"/>
  <c r="L209" i="5" s="1"/>
  <c r="L208" i="5" s="1"/>
  <c r="L207" i="5" s="1"/>
  <c r="L206" i="5" s="1"/>
  <c r="L215" i="5"/>
  <c r="L214" i="5" s="1"/>
  <c r="L213" i="5" s="1"/>
  <c r="L212" i="5" s="1"/>
  <c r="L211" i="5" s="1"/>
  <c r="L221" i="5"/>
  <c r="L220" i="5" s="1"/>
  <c r="L219" i="5" s="1"/>
  <c r="L218" i="5" s="1"/>
  <c r="L225" i="5"/>
  <c r="L224" i="5" s="1"/>
  <c r="L223" i="5" s="1"/>
  <c r="L222" i="5" s="1"/>
  <c r="L231" i="5"/>
  <c r="L230" i="5" s="1"/>
  <c r="L229" i="5" s="1"/>
  <c r="L228" i="5" s="1"/>
  <c r="L237" i="5"/>
  <c r="L238" i="5"/>
  <c r="L234" i="5" s="1"/>
  <c r="L233" i="5" s="1"/>
  <c r="L232" i="5" s="1"/>
  <c r="L242" i="5"/>
  <c r="L241" i="5" s="1"/>
  <c r="L240" i="5" s="1"/>
  <c r="L239" i="5" s="1"/>
  <c r="L246" i="5"/>
  <c r="L245" i="5" s="1"/>
  <c r="L244" i="5" s="1"/>
  <c r="L243" i="5" s="1"/>
  <c r="L227" i="5" s="1"/>
  <c r="L226" i="5" s="1"/>
  <c r="L250" i="5"/>
  <c r="L249" i="5" s="1"/>
  <c r="L248" i="5" s="1"/>
  <c r="L247" i="5" s="1"/>
  <c r="L256" i="5"/>
  <c r="L255" i="5" s="1"/>
  <c r="L254" i="5" s="1"/>
  <c r="L253" i="5" s="1"/>
  <c r="L260" i="5"/>
  <c r="L259" i="5" s="1"/>
  <c r="L258" i="5" s="1"/>
  <c r="L257" i="5" s="1"/>
  <c r="L264" i="5"/>
  <c r="L265" i="5"/>
  <c r="L269" i="5"/>
  <c r="L270" i="5"/>
  <c r="L274" i="5"/>
  <c r="L273" i="5" s="1"/>
  <c r="L272" i="5" s="1"/>
  <c r="L277" i="5"/>
  <c r="L276" i="5" s="1"/>
  <c r="L275" i="5" s="1"/>
  <c r="L281" i="5"/>
  <c r="L280" i="5" s="1"/>
  <c r="L279" i="5" s="1"/>
  <c r="L278" i="5" s="1"/>
  <c r="L252" i="5" s="1"/>
  <c r="L251" i="5" s="1"/>
  <c r="L284" i="5"/>
  <c r="L283" i="5" s="1"/>
  <c r="L287" i="5"/>
  <c r="L288" i="5"/>
  <c r="L292" i="5"/>
  <c r="L291" i="5" s="1"/>
  <c r="L290" i="5" s="1"/>
  <c r="L289" i="5" s="1"/>
  <c r="L296" i="5"/>
  <c r="L295" i="5" s="1"/>
  <c r="L294" i="5" s="1"/>
  <c r="L293" i="5" s="1"/>
  <c r="L300" i="5"/>
  <c r="L299" i="5" s="1"/>
  <c r="L298" i="5" s="1"/>
  <c r="L297" i="5" s="1"/>
  <c r="L305" i="5"/>
  <c r="L304" i="5" s="1"/>
  <c r="L303" i="5" s="1"/>
  <c r="L302" i="5" s="1"/>
  <c r="L301" i="5" s="1"/>
  <c r="L311" i="5"/>
  <c r="L310" i="5" s="1"/>
  <c r="L309" i="5" s="1"/>
  <c r="L308" i="5" s="1"/>
  <c r="L307" i="5" s="1"/>
  <c r="L316" i="5"/>
  <c r="L315" i="5" s="1"/>
  <c r="L314" i="5" s="1"/>
  <c r="L319" i="5"/>
  <c r="L318" i="5" s="1"/>
  <c r="L317" i="5" s="1"/>
  <c r="L323" i="5"/>
  <c r="L322" i="5" s="1"/>
  <c r="L321" i="5" s="1"/>
  <c r="L320" i="5" s="1"/>
  <c r="L328" i="5"/>
  <c r="L327" i="5" s="1"/>
  <c r="L326" i="5" s="1"/>
  <c r="L325" i="5" s="1"/>
  <c r="L324" i="5" s="1"/>
  <c r="L334" i="5"/>
  <c r="L333" i="5" s="1"/>
  <c r="L332" i="5" s="1"/>
  <c r="L331" i="5" s="1"/>
  <c r="L338" i="5"/>
  <c r="L337" i="5" s="1"/>
  <c r="L336" i="5" s="1"/>
  <c r="L335" i="5" s="1"/>
  <c r="L345" i="5"/>
  <c r="L344" i="5" s="1"/>
  <c r="L343" i="5" s="1"/>
  <c r="L349" i="5"/>
  <c r="L348" i="5" s="1"/>
  <c r="L347" i="5" s="1"/>
  <c r="L346" i="5" s="1"/>
  <c r="L353" i="5"/>
  <c r="L352" i="5" s="1"/>
  <c r="L351" i="5" s="1"/>
  <c r="L350" i="5" s="1"/>
  <c r="L357" i="5"/>
  <c r="L356" i="5" s="1"/>
  <c r="L355" i="5" s="1"/>
  <c r="L354" i="5" s="1"/>
  <c r="L361" i="5"/>
  <c r="L360" i="5" s="1"/>
  <c r="L359" i="5" s="1"/>
  <c r="L358" i="5" s="1"/>
  <c r="L368" i="5"/>
  <c r="L367" i="5" s="1"/>
  <c r="L366" i="5" s="1"/>
  <c r="L365" i="5" s="1"/>
  <c r="L372" i="5"/>
  <c r="L371" i="5" s="1"/>
  <c r="L370" i="5" s="1"/>
  <c r="L376" i="5"/>
  <c r="L375" i="5" s="1"/>
  <c r="L374" i="5" s="1"/>
  <c r="L373" i="5" s="1"/>
  <c r="L380" i="5"/>
  <c r="L379" i="5" s="1"/>
  <c r="L378" i="5" s="1"/>
  <c r="L377" i="5" s="1"/>
  <c r="L384" i="5"/>
  <c r="L383" i="5" s="1"/>
  <c r="L382" i="5" s="1"/>
  <c r="L381" i="5" s="1"/>
  <c r="L389" i="5"/>
  <c r="L388" i="5" s="1"/>
  <c r="L387" i="5" s="1"/>
  <c r="L386" i="5" s="1"/>
  <c r="L393" i="5"/>
  <c r="L392" i="5" s="1"/>
  <c r="L391" i="5" s="1"/>
  <c r="L390" i="5" s="1"/>
  <c r="L397" i="5"/>
  <c r="L396" i="5" s="1"/>
  <c r="L395" i="5" s="1"/>
  <c r="L394" i="5" s="1"/>
  <c r="L401" i="5"/>
  <c r="L405" i="5"/>
  <c r="L404" i="5" s="1"/>
  <c r="L403" i="5" s="1"/>
  <c r="L402" i="5" s="1"/>
  <c r="L409" i="5"/>
  <c r="L408" i="5" s="1"/>
  <c r="L407" i="5" s="1"/>
  <c r="L406" i="5" s="1"/>
  <c r="L413" i="5"/>
  <c r="L412" i="5" s="1"/>
  <c r="L411" i="5" s="1"/>
  <c r="L410" i="5" s="1"/>
  <c r="L417" i="5"/>
  <c r="L416" i="5" s="1"/>
  <c r="L415" i="5" s="1"/>
  <c r="L414" i="5" s="1"/>
  <c r="L421" i="5"/>
  <c r="L420" i="5" s="1"/>
  <c r="L419" i="5" s="1"/>
  <c r="L418" i="5" s="1"/>
  <c r="L425" i="5"/>
  <c r="L424" i="5" s="1"/>
  <c r="L423" i="5" s="1"/>
  <c r="L422" i="5" s="1"/>
  <c r="L429" i="5"/>
  <c r="L428" i="5" s="1"/>
  <c r="L427" i="5" s="1"/>
  <c r="L426" i="5" s="1"/>
  <c r="L433" i="5"/>
  <c r="L432" i="5" s="1"/>
  <c r="L431" i="5" s="1"/>
  <c r="L430" i="5" s="1"/>
  <c r="L437" i="5"/>
  <c r="L436" i="5" s="1"/>
  <c r="L435" i="5" s="1"/>
  <c r="L434" i="5" s="1"/>
  <c r="L442" i="5"/>
  <c r="L441" i="5" s="1"/>
  <c r="L440" i="5" s="1"/>
  <c r="L439" i="5" s="1"/>
  <c r="L438" i="5" s="1"/>
  <c r="L447" i="5"/>
  <c r="L448" i="5"/>
  <c r="L451" i="5"/>
  <c r="L450" i="5" s="1"/>
  <c r="L449" i="5" s="1"/>
  <c r="L455" i="5"/>
  <c r="L456" i="5"/>
  <c r="L459" i="5"/>
  <c r="L460" i="5"/>
  <c r="L463" i="5"/>
  <c r="L464" i="5"/>
  <c r="L467" i="5"/>
  <c r="L468" i="5"/>
  <c r="L474" i="5"/>
  <c r="L473" i="5" s="1"/>
  <c r="L472" i="5" s="1"/>
  <c r="L471" i="5" s="1"/>
  <c r="L470" i="5" s="1"/>
  <c r="L479" i="5"/>
  <c r="L478" i="5" s="1"/>
  <c r="L477" i="5" s="1"/>
  <c r="L476" i="5" s="1"/>
  <c r="L483" i="5"/>
  <c r="L482" i="5" s="1"/>
  <c r="L481" i="5" s="1"/>
  <c r="L480" i="5" s="1"/>
  <c r="L487" i="5"/>
  <c r="L486" i="5" s="1"/>
  <c r="L489" i="5"/>
  <c r="L488" i="5" s="1"/>
  <c r="L494" i="5"/>
  <c r="L493" i="5" s="1"/>
  <c r="L492" i="5" s="1"/>
  <c r="L491" i="5" s="1"/>
  <c r="L490" i="5" s="1"/>
  <c r="L500" i="5"/>
  <c r="L499" i="5" s="1"/>
  <c r="L498" i="5" s="1"/>
  <c r="L497" i="5" s="1"/>
  <c r="L496" i="5" s="1"/>
  <c r="L505" i="5"/>
  <c r="L504" i="5" s="1"/>
  <c r="L503" i="5" s="1"/>
  <c r="L502" i="5" s="1"/>
  <c r="L509" i="5"/>
  <c r="L508" i="5" s="1"/>
  <c r="L507" i="5" s="1"/>
  <c r="L506" i="5" s="1"/>
  <c r="L513" i="5"/>
  <c r="L512" i="5" s="1"/>
  <c r="L511" i="5" s="1"/>
  <c r="L510" i="5" s="1"/>
  <c r="L517" i="5"/>
  <c r="L516" i="5" s="1"/>
  <c r="L515" i="5" s="1"/>
  <c r="L514" i="5" s="1"/>
  <c r="L521" i="5"/>
  <c r="L520" i="5" s="1"/>
  <c r="L519" i="5" s="1"/>
  <c r="L518" i="5" s="1"/>
  <c r="L528" i="5"/>
  <c r="L527" i="5" s="1"/>
  <c r="L526" i="5" s="1"/>
  <c r="L529" i="5"/>
  <c r="L530" i="5"/>
  <c r="L533" i="5"/>
  <c r="L532" i="5" s="1"/>
  <c r="L531" i="5" s="1"/>
  <c r="L537" i="5"/>
  <c r="L536" i="5" s="1"/>
  <c r="L535" i="5" s="1"/>
  <c r="L534" i="5" s="1"/>
  <c r="L541" i="5"/>
  <c r="L545" i="5"/>
  <c r="L543" i="5" s="1"/>
  <c r="L542" i="5" s="1"/>
  <c r="L551" i="5"/>
  <c r="L550" i="5" s="1"/>
  <c r="L549" i="5" s="1"/>
  <c r="L548" i="5" s="1"/>
  <c r="L547" i="5" s="1"/>
  <c r="L555" i="5"/>
  <c r="L554" i="5" s="1"/>
  <c r="L553" i="5" s="1"/>
  <c r="L552" i="5" s="1"/>
  <c r="L562" i="5"/>
  <c r="L563" i="5"/>
  <c r="L561" i="5" s="1"/>
  <c r="L560" i="5" s="1"/>
  <c r="L566" i="5"/>
  <c r="L565" i="5" s="1"/>
  <c r="L564" i="5" s="1"/>
  <c r="L573" i="5"/>
  <c r="L572" i="5" s="1"/>
  <c r="L571" i="5" s="1"/>
  <c r="L570" i="5" s="1"/>
  <c r="L577" i="5"/>
  <c r="L578" i="5"/>
  <c r="L579" i="5"/>
  <c r="L583" i="5"/>
  <c r="L582" i="5" s="1"/>
  <c r="L581" i="5" s="1"/>
  <c r="L580" i="5" s="1"/>
  <c r="G582" i="5"/>
  <c r="G572" i="5"/>
  <c r="G561" i="5"/>
  <c r="H321" i="5" l="1"/>
  <c r="I322" i="5"/>
  <c r="R322" i="5" s="1"/>
  <c r="H50" i="5"/>
  <c r="I56" i="5"/>
  <c r="R56" i="5" s="1"/>
  <c r="H303" i="5"/>
  <c r="I304" i="5"/>
  <c r="R304" i="5"/>
  <c r="H298" i="5"/>
  <c r="I299" i="5"/>
  <c r="R299" i="5" s="1"/>
  <c r="H219" i="5"/>
  <c r="H223" i="5"/>
  <c r="I224" i="5"/>
  <c r="R224" i="5"/>
  <c r="I196" i="5"/>
  <c r="R196" i="5" s="1"/>
  <c r="H190" i="5"/>
  <c r="I195" i="5"/>
  <c r="I190" i="5" s="1"/>
  <c r="H343" i="5"/>
  <c r="I344" i="5"/>
  <c r="R344" i="5" s="1"/>
  <c r="L123" i="5"/>
  <c r="L122" i="5" s="1"/>
  <c r="L121" i="5" s="1"/>
  <c r="L120" i="5" s="1"/>
  <c r="L119" i="5" s="1"/>
  <c r="O268" i="5"/>
  <c r="O267" i="5" s="1"/>
  <c r="O266" i="5" s="1"/>
  <c r="O11" i="5"/>
  <c r="O10" i="5" s="1"/>
  <c r="O561" i="5"/>
  <c r="O560" i="5" s="1"/>
  <c r="O559" i="5" s="1"/>
  <c r="O558" i="5" s="1"/>
  <c r="O557" i="5" s="1"/>
  <c r="O556" i="5" s="1"/>
  <c r="M457" i="5"/>
  <c r="J485" i="5"/>
  <c r="J484" i="5" s="1"/>
  <c r="L466" i="5"/>
  <c r="L465" i="5" s="1"/>
  <c r="L458" i="5"/>
  <c r="L268" i="5"/>
  <c r="L267" i="5" s="1"/>
  <c r="L266" i="5" s="1"/>
  <c r="O527" i="5"/>
  <c r="O526" i="5" s="1"/>
  <c r="O462" i="5"/>
  <c r="O461" i="5" s="1"/>
  <c r="O454" i="5"/>
  <c r="O453" i="5" s="1"/>
  <c r="O452" i="5" s="1"/>
  <c r="L576" i="5"/>
  <c r="L575" i="5" s="1"/>
  <c r="L574" i="5" s="1"/>
  <c r="N457" i="5"/>
  <c r="H457" i="5"/>
  <c r="K485" i="5"/>
  <c r="K484" i="5" s="1"/>
  <c r="K475" i="5" s="1"/>
  <c r="K469" i="5" s="1"/>
  <c r="O576" i="5"/>
  <c r="O575" i="5" s="1"/>
  <c r="O574" i="5" s="1"/>
  <c r="O569" i="5" s="1"/>
  <c r="O568" i="5" s="1"/>
  <c r="O567" i="5" s="1"/>
  <c r="O31" i="5"/>
  <c r="O30" i="5" s="1"/>
  <c r="O29" i="5" s="1"/>
  <c r="L485" i="5"/>
  <c r="L484" i="5" s="1"/>
  <c r="O485" i="5"/>
  <c r="O484" i="5" s="1"/>
  <c r="O475" i="5" s="1"/>
  <c r="O469" i="5" s="1"/>
  <c r="L462" i="5"/>
  <c r="L461" i="5" s="1"/>
  <c r="L454" i="5"/>
  <c r="L453" i="5" s="1"/>
  <c r="L452" i="5" s="1"/>
  <c r="L286" i="5"/>
  <c r="L285" i="5" s="1"/>
  <c r="L263" i="5"/>
  <c r="L262" i="5" s="1"/>
  <c r="L261" i="5" s="1"/>
  <c r="L11" i="5"/>
  <c r="L10" i="5" s="1"/>
  <c r="L9" i="5" s="1"/>
  <c r="O446" i="5"/>
  <c r="O445" i="5" s="1"/>
  <c r="O444" i="5" s="1"/>
  <c r="L39" i="5"/>
  <c r="L38" i="5" s="1"/>
  <c r="O47" i="5"/>
  <c r="O46" i="5" s="1"/>
  <c r="O45" i="5" s="1"/>
  <c r="L544" i="5"/>
  <c r="L446" i="5"/>
  <c r="L445" i="5" s="1"/>
  <c r="O544" i="5"/>
  <c r="L62" i="5"/>
  <c r="L61" i="5" s="1"/>
  <c r="L57" i="5"/>
  <c r="L56" i="5" s="1"/>
  <c r="O19" i="5"/>
  <c r="O18" i="5" s="1"/>
  <c r="O17" i="5" s="1"/>
  <c r="K569" i="5"/>
  <c r="K568" i="5" s="1"/>
  <c r="K567" i="5" s="1"/>
  <c r="N569" i="5"/>
  <c r="N568" i="5" s="1"/>
  <c r="N567" i="5" s="1"/>
  <c r="J569" i="5"/>
  <c r="J568" i="5" s="1"/>
  <c r="J567" i="5" s="1"/>
  <c r="M569" i="5"/>
  <c r="M568" i="5" s="1"/>
  <c r="M567" i="5" s="1"/>
  <c r="L569" i="5"/>
  <c r="L568" i="5" s="1"/>
  <c r="L567" i="5" s="1"/>
  <c r="H569" i="5"/>
  <c r="H568" i="5" s="1"/>
  <c r="H567" i="5" s="1"/>
  <c r="K559" i="5"/>
  <c r="K558" i="5" s="1"/>
  <c r="K557" i="5" s="1"/>
  <c r="K556" i="5" s="1"/>
  <c r="N559" i="5"/>
  <c r="N558" i="5" s="1"/>
  <c r="N557" i="5" s="1"/>
  <c r="N556" i="5" s="1"/>
  <c r="J559" i="5"/>
  <c r="J558" i="5" s="1"/>
  <c r="J557" i="5" s="1"/>
  <c r="J556" i="5" s="1"/>
  <c r="M559" i="5"/>
  <c r="M558" i="5" s="1"/>
  <c r="M557" i="5" s="1"/>
  <c r="M556" i="5" s="1"/>
  <c r="L559" i="5"/>
  <c r="L558" i="5" s="1"/>
  <c r="L557" i="5" s="1"/>
  <c r="L556" i="5" s="1"/>
  <c r="H559" i="5"/>
  <c r="H558" i="5" s="1"/>
  <c r="H557" i="5" s="1"/>
  <c r="H556" i="5" s="1"/>
  <c r="O546" i="5"/>
  <c r="K546" i="5"/>
  <c r="N546" i="5"/>
  <c r="J546" i="5"/>
  <c r="M546" i="5"/>
  <c r="L546" i="5"/>
  <c r="H546" i="5"/>
  <c r="O525" i="5"/>
  <c r="O524" i="5" s="1"/>
  <c r="K525" i="5"/>
  <c r="K524" i="5" s="1"/>
  <c r="K523" i="5" s="1"/>
  <c r="N525" i="5"/>
  <c r="N524" i="5" s="1"/>
  <c r="N523" i="5" s="1"/>
  <c r="J525" i="5"/>
  <c r="J524" i="5" s="1"/>
  <c r="M525" i="5"/>
  <c r="M524" i="5" s="1"/>
  <c r="L525" i="5"/>
  <c r="L524" i="5" s="1"/>
  <c r="H525" i="5"/>
  <c r="H524" i="5" s="1"/>
  <c r="H523" i="5" s="1"/>
  <c r="L501" i="5"/>
  <c r="L495" i="5" s="1"/>
  <c r="O501" i="5"/>
  <c r="O495" i="5" s="1"/>
  <c r="K501" i="5"/>
  <c r="N501" i="5"/>
  <c r="N495" i="5" s="1"/>
  <c r="H501" i="5"/>
  <c r="H495" i="5" s="1"/>
  <c r="K495" i="5"/>
  <c r="N475" i="5"/>
  <c r="J475" i="5"/>
  <c r="J469" i="5" s="1"/>
  <c r="M475" i="5"/>
  <c r="M469" i="5" s="1"/>
  <c r="L475" i="5"/>
  <c r="L469" i="5" s="1"/>
  <c r="H475" i="5"/>
  <c r="H469" i="5" s="1"/>
  <c r="N469" i="5"/>
  <c r="O457" i="5"/>
  <c r="O263" i="5"/>
  <c r="O262" i="5" s="1"/>
  <c r="O261" i="5" s="1"/>
  <c r="O52" i="5"/>
  <c r="O51" i="5" s="1"/>
  <c r="O133" i="5"/>
  <c r="O132" i="5" s="1"/>
  <c r="O131" i="5" s="1"/>
  <c r="O130" i="5" s="1"/>
  <c r="O129" i="5" s="1"/>
  <c r="O56" i="5"/>
  <c r="O39" i="5"/>
  <c r="O38" i="5" s="1"/>
  <c r="O37" i="5" s="1"/>
  <c r="O62" i="5"/>
  <c r="O61" i="5" s="1"/>
  <c r="K444" i="5"/>
  <c r="K443" i="5" s="1"/>
  <c r="N444" i="5"/>
  <c r="N443" i="5" s="1"/>
  <c r="J444" i="5"/>
  <c r="J443" i="5" s="1"/>
  <c r="M444" i="5"/>
  <c r="L444" i="5"/>
  <c r="H444" i="5"/>
  <c r="N329" i="5"/>
  <c r="J329" i="5"/>
  <c r="O329" i="5"/>
  <c r="K329" i="5"/>
  <c r="M329" i="5"/>
  <c r="L329" i="5"/>
  <c r="O313" i="5"/>
  <c r="O312" i="5" s="1"/>
  <c r="O306" i="5" s="1"/>
  <c r="K313" i="5"/>
  <c r="K312" i="5" s="1"/>
  <c r="K306" i="5" s="1"/>
  <c r="N313" i="5"/>
  <c r="N312" i="5" s="1"/>
  <c r="N306" i="5" s="1"/>
  <c r="J313" i="5"/>
  <c r="J312" i="5" s="1"/>
  <c r="J306" i="5" s="1"/>
  <c r="M313" i="5"/>
  <c r="M312" i="5" s="1"/>
  <c r="L313" i="5"/>
  <c r="L312" i="5" s="1"/>
  <c r="L306" i="5" s="1"/>
  <c r="H313" i="5"/>
  <c r="M306" i="5"/>
  <c r="L282" i="5"/>
  <c r="L133" i="5"/>
  <c r="L132" i="5" s="1"/>
  <c r="L52" i="5"/>
  <c r="L51" i="5" s="1"/>
  <c r="L31" i="5"/>
  <c r="L30" i="5" s="1"/>
  <c r="L29" i="5" s="1"/>
  <c r="L19" i="5"/>
  <c r="L18" i="5" s="1"/>
  <c r="O282" i="5"/>
  <c r="L47" i="5"/>
  <c r="L46" i="5" s="1"/>
  <c r="L45" i="5" s="1"/>
  <c r="M282" i="5"/>
  <c r="N282" i="5"/>
  <c r="J282" i="5"/>
  <c r="M285" i="5"/>
  <c r="N271" i="5"/>
  <c r="J271" i="5"/>
  <c r="M271" i="5"/>
  <c r="L271" i="5"/>
  <c r="H271" i="5"/>
  <c r="O271" i="5"/>
  <c r="K271" i="5"/>
  <c r="O217" i="5"/>
  <c r="O216" i="5" s="1"/>
  <c r="K217" i="5"/>
  <c r="K216" i="5" s="1"/>
  <c r="N217" i="5"/>
  <c r="N216" i="5" s="1"/>
  <c r="J217" i="5"/>
  <c r="J216" i="5" s="1"/>
  <c r="M217" i="5"/>
  <c r="M216" i="5" s="1"/>
  <c r="L217" i="5"/>
  <c r="L216" i="5" s="1"/>
  <c r="O189" i="5"/>
  <c r="O6" i="5" s="1"/>
  <c r="K189" i="5"/>
  <c r="K6" i="5" s="1"/>
  <c r="N189" i="5"/>
  <c r="J189" i="5"/>
  <c r="M189" i="5"/>
  <c r="M6" i="5" s="1"/>
  <c r="L189" i="5"/>
  <c r="L6" i="5" s="1"/>
  <c r="O170" i="5"/>
  <c r="K170" i="5"/>
  <c r="N170" i="5"/>
  <c r="J170" i="5"/>
  <c r="M170" i="5"/>
  <c r="L170" i="5"/>
  <c r="H170" i="5"/>
  <c r="O157" i="5"/>
  <c r="K157" i="5"/>
  <c r="N157" i="5"/>
  <c r="J157" i="5"/>
  <c r="M157" i="5"/>
  <c r="L157" i="5"/>
  <c r="H157" i="5"/>
  <c r="K131" i="5"/>
  <c r="K130" i="5" s="1"/>
  <c r="K129" i="5" s="1"/>
  <c r="N131" i="5"/>
  <c r="N130" i="5" s="1"/>
  <c r="N129" i="5" s="1"/>
  <c r="J131" i="5"/>
  <c r="J130" i="5" s="1"/>
  <c r="J129" i="5" s="1"/>
  <c r="M131" i="5"/>
  <c r="M130" i="5" s="1"/>
  <c r="M129" i="5" s="1"/>
  <c r="L131" i="5"/>
  <c r="L130" i="5" s="1"/>
  <c r="L129" i="5" s="1"/>
  <c r="H131" i="5"/>
  <c r="H130" i="5" s="1"/>
  <c r="H129" i="5" s="1"/>
  <c r="O121" i="5"/>
  <c r="O120" i="5" s="1"/>
  <c r="O119" i="5" s="1"/>
  <c r="K121" i="5"/>
  <c r="K120" i="5" s="1"/>
  <c r="K119" i="5" s="1"/>
  <c r="N121" i="5"/>
  <c r="N120" i="5" s="1"/>
  <c r="N119" i="5" s="1"/>
  <c r="J121" i="5"/>
  <c r="J120" i="5" s="1"/>
  <c r="J119" i="5" s="1"/>
  <c r="M121" i="5"/>
  <c r="M120" i="5" s="1"/>
  <c r="M119" i="5" s="1"/>
  <c r="H121" i="5"/>
  <c r="H120" i="5" s="1"/>
  <c r="H119" i="5" s="1"/>
  <c r="O102" i="5"/>
  <c r="J102" i="5"/>
  <c r="M102" i="5"/>
  <c r="K102" i="5"/>
  <c r="N102" i="5"/>
  <c r="L102" i="5"/>
  <c r="H102" i="5"/>
  <c r="K37" i="5"/>
  <c r="N37" i="5"/>
  <c r="J37" i="5"/>
  <c r="M37" i="5"/>
  <c r="L37" i="5"/>
  <c r="H37" i="5"/>
  <c r="J29" i="5"/>
  <c r="M29" i="5"/>
  <c r="H29" i="5"/>
  <c r="N29" i="5"/>
  <c r="K29" i="5"/>
  <c r="K17" i="5"/>
  <c r="N17" i="5"/>
  <c r="J17" i="5"/>
  <c r="M17" i="5"/>
  <c r="L17" i="5"/>
  <c r="H17" i="5"/>
  <c r="N9" i="5"/>
  <c r="J9" i="5"/>
  <c r="M9" i="5"/>
  <c r="K9" i="5"/>
  <c r="O9" i="5"/>
  <c r="H320" i="5" l="1"/>
  <c r="I321" i="5"/>
  <c r="R321" i="5"/>
  <c r="H8" i="5"/>
  <c r="I50" i="5"/>
  <c r="I8" i="5" s="1"/>
  <c r="I7" i="5" s="1"/>
  <c r="J6" i="5"/>
  <c r="N6" i="5"/>
  <c r="H302" i="5"/>
  <c r="I303" i="5"/>
  <c r="R303" i="5"/>
  <c r="H297" i="5"/>
  <c r="I298" i="5"/>
  <c r="R298" i="5"/>
  <c r="H218" i="5"/>
  <c r="H222" i="5"/>
  <c r="I223" i="5"/>
  <c r="R223" i="5" s="1"/>
  <c r="R190" i="5"/>
  <c r="H189" i="5"/>
  <c r="R195" i="5"/>
  <c r="I523" i="5"/>
  <c r="R523" i="5"/>
  <c r="I343" i="5"/>
  <c r="I339" i="5" s="1"/>
  <c r="I330" i="5" s="1"/>
  <c r="H339" i="5"/>
  <c r="H330" i="5" s="1"/>
  <c r="R343" i="5"/>
  <c r="M443" i="5"/>
  <c r="N522" i="5"/>
  <c r="H443" i="5"/>
  <c r="K522" i="5"/>
  <c r="K584" i="5" s="1"/>
  <c r="K587" i="5" s="1"/>
  <c r="H522" i="5"/>
  <c r="L457" i="5"/>
  <c r="L443" i="5"/>
  <c r="O443" i="5"/>
  <c r="M501" i="5"/>
  <c r="M495" i="5" s="1"/>
  <c r="J501" i="5"/>
  <c r="J495" i="5" s="1"/>
  <c r="I320" i="5" l="1"/>
  <c r="R320" i="5"/>
  <c r="H312" i="5"/>
  <c r="H7" i="5"/>
  <c r="R7" i="5" s="1"/>
  <c r="R8" i="5"/>
  <c r="R50" i="5"/>
  <c r="N584" i="5"/>
  <c r="N587" i="5" s="1"/>
  <c r="H301" i="5"/>
  <c r="I302" i="5"/>
  <c r="R302" i="5" s="1"/>
  <c r="H252" i="5"/>
  <c r="I297" i="5"/>
  <c r="I222" i="5"/>
  <c r="R222" i="5" s="1"/>
  <c r="H217" i="5"/>
  <c r="I522" i="5"/>
  <c r="R522" i="5"/>
  <c r="R339" i="5"/>
  <c r="G565" i="5"/>
  <c r="G550" i="5"/>
  <c r="G536" i="5"/>
  <c r="G532" i="5"/>
  <c r="G527" i="5"/>
  <c r="G520" i="5"/>
  <c r="G516" i="5"/>
  <c r="G512" i="5"/>
  <c r="G511" i="5" s="1"/>
  <c r="G510" i="5" s="1"/>
  <c r="G508" i="5"/>
  <c r="G504" i="5"/>
  <c r="G499" i="5"/>
  <c r="H306" i="5" l="1"/>
  <c r="I312" i="5"/>
  <c r="R312" i="5" s="1"/>
  <c r="I301" i="5"/>
  <c r="R297" i="5"/>
  <c r="H251" i="5"/>
  <c r="H216" i="5"/>
  <c r="H329" i="5"/>
  <c r="R330" i="5"/>
  <c r="G493" i="5"/>
  <c r="G488" i="5"/>
  <c r="G486" i="5"/>
  <c r="G482" i="5"/>
  <c r="G478" i="5"/>
  <c r="G473" i="5"/>
  <c r="I306" i="5" l="1"/>
  <c r="R306" i="5" s="1"/>
  <c r="R301" i="5"/>
  <c r="H6" i="5"/>
  <c r="H584" i="5" s="1"/>
  <c r="G466" i="5"/>
  <c r="G465" i="5" s="1"/>
  <c r="G462" i="5"/>
  <c r="G461" i="5" s="1"/>
  <c r="G458" i="5"/>
  <c r="G454" i="5"/>
  <c r="G450" i="5"/>
  <c r="G449" i="5" s="1"/>
  <c r="G446" i="5"/>
  <c r="G441" i="5"/>
  <c r="G436" i="5"/>
  <c r="G432" i="5"/>
  <c r="G431" i="5" s="1"/>
  <c r="G430" i="5" s="1"/>
  <c r="G428" i="5"/>
  <c r="G424" i="5"/>
  <c r="G420" i="5"/>
  <c r="G416" i="5"/>
  <c r="G412" i="5"/>
  <c r="G408" i="5"/>
  <c r="G404" i="5"/>
  <c r="N400" i="5"/>
  <c r="N399" i="5" s="1"/>
  <c r="N398" i="5" s="1"/>
  <c r="N385" i="5" s="1"/>
  <c r="M400" i="5"/>
  <c r="K400" i="5"/>
  <c r="K399" i="5" s="1"/>
  <c r="K398" i="5" s="1"/>
  <c r="K385" i="5" s="1"/>
  <c r="J400" i="5"/>
  <c r="H400" i="5"/>
  <c r="H399" i="5" s="1"/>
  <c r="H398" i="5" s="1"/>
  <c r="H385" i="5" s="1"/>
  <c r="G400" i="5"/>
  <c r="G396" i="5"/>
  <c r="G392" i="5"/>
  <c r="G388" i="5"/>
  <c r="G383" i="5"/>
  <c r="G379" i="5"/>
  <c r="G378" i="5" s="1"/>
  <c r="G377" i="5" s="1"/>
  <c r="G375" i="5"/>
  <c r="G374" i="5" s="1"/>
  <c r="G373" i="5" s="1"/>
  <c r="H369" i="5"/>
  <c r="H364" i="5" s="1"/>
  <c r="K369" i="5"/>
  <c r="K364" i="5" s="1"/>
  <c r="N369" i="5"/>
  <c r="N364" i="5" s="1"/>
  <c r="G371" i="5"/>
  <c r="G367" i="5"/>
  <c r="G360" i="5"/>
  <c r="G356" i="5"/>
  <c r="G352" i="5"/>
  <c r="G348" i="5"/>
  <c r="G344" i="5"/>
  <c r="G337" i="5"/>
  <c r="G333" i="5"/>
  <c r="G327" i="5"/>
  <c r="G326" i="5" s="1"/>
  <c r="G325" i="5" s="1"/>
  <c r="G324" i="5" s="1"/>
  <c r="G322" i="5"/>
  <c r="G318" i="5"/>
  <c r="G317" i="5" s="1"/>
  <c r="G315" i="5"/>
  <c r="G310" i="5"/>
  <c r="G304" i="5"/>
  <c r="G299" i="5"/>
  <c r="G298" i="5" s="1"/>
  <c r="G295" i="5"/>
  <c r="G291" i="5"/>
  <c r="G286" i="5"/>
  <c r="G285" i="5" s="1"/>
  <c r="G280" i="5"/>
  <c r="G276" i="5"/>
  <c r="G273" i="5"/>
  <c r="G268" i="5"/>
  <c r="G263" i="5"/>
  <c r="G259" i="5"/>
  <c r="G258" i="5" s="1"/>
  <c r="G255" i="5"/>
  <c r="G245" i="5"/>
  <c r="G241" i="5"/>
  <c r="G240" i="5" s="1"/>
  <c r="G239" i="5" s="1"/>
  <c r="G249" i="5"/>
  <c r="G234" i="5"/>
  <c r="G230" i="5"/>
  <c r="G220" i="5"/>
  <c r="G224" i="5"/>
  <c r="G214" i="5"/>
  <c r="G209" i="5"/>
  <c r="G193" i="5"/>
  <c r="G177" i="5"/>
  <c r="G173" i="5"/>
  <c r="G168" i="5"/>
  <c r="G164" i="5"/>
  <c r="G160" i="5"/>
  <c r="G155" i="5"/>
  <c r="N150" i="5"/>
  <c r="N149" i="5" s="1"/>
  <c r="N148" i="5" s="1"/>
  <c r="N147" i="5" s="1"/>
  <c r="N146" i="5" s="1"/>
  <c r="M150" i="5"/>
  <c r="K150" i="5"/>
  <c r="K149" i="5" s="1"/>
  <c r="K148" i="5" s="1"/>
  <c r="K147" i="5" s="1"/>
  <c r="K146" i="5" s="1"/>
  <c r="J150" i="5"/>
  <c r="H150" i="5"/>
  <c r="H149" i="5" s="1"/>
  <c r="H148" i="5" s="1"/>
  <c r="H147" i="5" s="1"/>
  <c r="H146" i="5" s="1"/>
  <c r="G150" i="5"/>
  <c r="G144" i="5"/>
  <c r="G140" i="5"/>
  <c r="G139" i="5" s="1"/>
  <c r="G137" i="5"/>
  <c r="G136" i="5" s="1"/>
  <c r="G133" i="5"/>
  <c r="G132" i="5" s="1"/>
  <c r="G127" i="5"/>
  <c r="G126" i="5" s="1"/>
  <c r="G123" i="5"/>
  <c r="G117" i="5"/>
  <c r="G113" i="5"/>
  <c r="G109" i="5"/>
  <c r="G105" i="5"/>
  <c r="G100" i="5"/>
  <c r="G95" i="5"/>
  <c r="G91" i="5"/>
  <c r="G279" i="5" l="1"/>
  <c r="I280" i="5"/>
  <c r="R280" i="5"/>
  <c r="G244" i="5"/>
  <c r="R245" i="5"/>
  <c r="I245" i="5"/>
  <c r="G219" i="5"/>
  <c r="I220" i="5"/>
  <c r="R220" i="5"/>
  <c r="N363" i="5"/>
  <c r="N362" i="5" s="1"/>
  <c r="H363" i="5"/>
  <c r="H362" i="5" s="1"/>
  <c r="K363" i="5"/>
  <c r="K362" i="5" s="1"/>
  <c r="L400" i="5"/>
  <c r="O150" i="5"/>
  <c r="O149" i="5" s="1"/>
  <c r="O148" i="5" s="1"/>
  <c r="O147" i="5" s="1"/>
  <c r="M149" i="5"/>
  <c r="M148" i="5" s="1"/>
  <c r="M147" i="5" s="1"/>
  <c r="J399" i="5"/>
  <c r="M399" i="5"/>
  <c r="O400" i="5"/>
  <c r="J149" i="5"/>
  <c r="J148" i="5" s="1"/>
  <c r="J147" i="5" s="1"/>
  <c r="L150" i="5"/>
  <c r="L149" i="5" s="1"/>
  <c r="L148" i="5" s="1"/>
  <c r="L147" i="5" s="1"/>
  <c r="G297" i="5"/>
  <c r="G87" i="5"/>
  <c r="G86" i="5" s="1"/>
  <c r="G83" i="5"/>
  <c r="G82" i="5" s="1"/>
  <c r="G79" i="5"/>
  <c r="G78" i="5" s="1"/>
  <c r="N75" i="5"/>
  <c r="N74" i="5" s="1"/>
  <c r="N73" i="5" s="1"/>
  <c r="M75" i="5"/>
  <c r="K75" i="5"/>
  <c r="K74" i="5" s="1"/>
  <c r="K73" i="5" s="1"/>
  <c r="J75" i="5"/>
  <c r="H75" i="5"/>
  <c r="H74" i="5" s="1"/>
  <c r="H73" i="5" s="1"/>
  <c r="G75" i="5"/>
  <c r="G74" i="5" s="1"/>
  <c r="G73" i="5" s="1"/>
  <c r="G71" i="5"/>
  <c r="G70" i="5" s="1"/>
  <c r="G69" i="5" s="1"/>
  <c r="G67" i="5"/>
  <c r="G66" i="5" s="1"/>
  <c r="G62" i="5"/>
  <c r="G61" i="5" s="1"/>
  <c r="G56" i="5"/>
  <c r="G52" i="5"/>
  <c r="G47" i="5"/>
  <c r="G46" i="5" s="1"/>
  <c r="G45" i="5" s="1"/>
  <c r="G43" i="5"/>
  <c r="G39" i="5"/>
  <c r="G38" i="5" s="1"/>
  <c r="G35" i="5"/>
  <c r="G34" i="5" s="1"/>
  <c r="G31" i="5"/>
  <c r="G27" i="5"/>
  <c r="G26" i="5" s="1"/>
  <c r="G25" i="5" s="1"/>
  <c r="G23" i="5"/>
  <c r="G22" i="5" s="1"/>
  <c r="G19" i="5"/>
  <c r="G18" i="5" s="1"/>
  <c r="G15" i="5"/>
  <c r="G14" i="5" s="1"/>
  <c r="G11" i="5"/>
  <c r="G10" i="5" s="1"/>
  <c r="G581" i="5"/>
  <c r="G575" i="5"/>
  <c r="G571" i="5"/>
  <c r="G564" i="5"/>
  <c r="G560" i="5"/>
  <c r="G554" i="5"/>
  <c r="G549" i="5"/>
  <c r="G544" i="5"/>
  <c r="G543" i="5"/>
  <c r="G540" i="5"/>
  <c r="G535" i="5"/>
  <c r="G531" i="5"/>
  <c r="G526" i="5"/>
  <c r="G519" i="5"/>
  <c r="G515" i="5"/>
  <c r="G507" i="5"/>
  <c r="G503" i="5"/>
  <c r="G498" i="5"/>
  <c r="G492" i="5"/>
  <c r="G485" i="5"/>
  <c r="G481" i="5"/>
  <c r="G477" i="5"/>
  <c r="G472" i="5"/>
  <c r="G453" i="5"/>
  <c r="G445" i="5"/>
  <c r="G440" i="5"/>
  <c r="G435" i="5"/>
  <c r="G427" i="5"/>
  <c r="G423" i="5"/>
  <c r="G419" i="5"/>
  <c r="G415" i="5"/>
  <c r="G411" i="5"/>
  <c r="G407" i="5"/>
  <c r="G403" i="5"/>
  <c r="G399" i="5"/>
  <c r="G395" i="5"/>
  <c r="G391" i="5"/>
  <c r="G387" i="5"/>
  <c r="G382" i="5"/>
  <c r="G370" i="5"/>
  <c r="G366" i="5"/>
  <c r="G359" i="5"/>
  <c r="G355" i="5"/>
  <c r="G351" i="5"/>
  <c r="G347" i="5"/>
  <c r="G343" i="5"/>
  <c r="G336" i="5"/>
  <c r="G332" i="5"/>
  <c r="G321" i="5"/>
  <c r="G314" i="5"/>
  <c r="G309" i="5"/>
  <c r="G303" i="5"/>
  <c r="G294" i="5"/>
  <c r="G290" i="5"/>
  <c r="G283" i="5"/>
  <c r="G275" i="5"/>
  <c r="G272" i="5"/>
  <c r="G267" i="5"/>
  <c r="G262" i="5"/>
  <c r="G254" i="5"/>
  <c r="G248" i="5"/>
  <c r="M236" i="5"/>
  <c r="O236" i="5" s="1"/>
  <c r="J236" i="5"/>
  <c r="L236" i="5" s="1"/>
  <c r="G236" i="5"/>
  <c r="G233" i="5"/>
  <c r="G229" i="5"/>
  <c r="G223" i="5"/>
  <c r="G213" i="5"/>
  <c r="G208" i="5"/>
  <c r="G207" i="5" s="1"/>
  <c r="G204" i="5"/>
  <c r="G192" i="5"/>
  <c r="M187" i="5"/>
  <c r="O187" i="5" s="1"/>
  <c r="J187" i="5"/>
  <c r="L187" i="5" s="1"/>
  <c r="G187" i="5"/>
  <c r="M184" i="5"/>
  <c r="O184" i="5" s="1"/>
  <c r="J184" i="5"/>
  <c r="L184" i="5" s="1"/>
  <c r="G184" i="5"/>
  <c r="G180" i="5"/>
  <c r="G176" i="5"/>
  <c r="G172" i="5"/>
  <c r="G171" i="5" s="1"/>
  <c r="G167" i="5"/>
  <c r="G163" i="5"/>
  <c r="G162" i="5" s="1"/>
  <c r="G159" i="5"/>
  <c r="G154" i="5"/>
  <c r="G153" i="5" s="1"/>
  <c r="G152" i="5" s="1"/>
  <c r="G149" i="5"/>
  <c r="G143" i="5"/>
  <c r="G142" i="5" s="1"/>
  <c r="G122" i="5"/>
  <c r="G116" i="5"/>
  <c r="G115" i="5" s="1"/>
  <c r="G112" i="5"/>
  <c r="G108" i="5"/>
  <c r="G104" i="5"/>
  <c r="G99" i="5"/>
  <c r="G98" i="5" s="1"/>
  <c r="G94" i="5"/>
  <c r="G93" i="5" s="1"/>
  <c r="G90" i="5"/>
  <c r="G89" i="5" s="1"/>
  <c r="G51" i="5"/>
  <c r="G42" i="5"/>
  <c r="G30" i="5"/>
  <c r="G278" i="5" l="1"/>
  <c r="I279" i="5"/>
  <c r="R279" i="5"/>
  <c r="G243" i="5"/>
  <c r="R244" i="5"/>
  <c r="I244" i="5"/>
  <c r="G218" i="5"/>
  <c r="I218" i="5" s="1"/>
  <c r="R218" i="5" s="1"/>
  <c r="I219" i="5"/>
  <c r="R219" i="5" s="1"/>
  <c r="M74" i="5"/>
  <c r="M73" i="5" s="1"/>
  <c r="O75" i="5"/>
  <c r="O74" i="5" s="1"/>
  <c r="O73" i="5" s="1"/>
  <c r="M369" i="5"/>
  <c r="M398" i="5"/>
  <c r="O399" i="5"/>
  <c r="J369" i="5"/>
  <c r="J398" i="5"/>
  <c r="L399" i="5"/>
  <c r="J74" i="5"/>
  <c r="J73" i="5" s="1"/>
  <c r="L75" i="5"/>
  <c r="L74" i="5" s="1"/>
  <c r="L73" i="5" s="1"/>
  <c r="G335" i="5"/>
  <c r="G410" i="5"/>
  <c r="G354" i="5"/>
  <c r="G570" i="5"/>
  <c r="M235" i="5"/>
  <c r="G320" i="5"/>
  <c r="G346" i="5"/>
  <c r="G418" i="5"/>
  <c r="G444" i="5"/>
  <c r="G484" i="5"/>
  <c r="G289" i="5"/>
  <c r="G518" i="5"/>
  <c r="G553" i="5"/>
  <c r="G235" i="5"/>
  <c r="G308" i="5"/>
  <c r="G358" i="5"/>
  <c r="G406" i="5"/>
  <c r="G426" i="5"/>
  <c r="G514" i="5"/>
  <c r="G574" i="5"/>
  <c r="G580" i="5"/>
  <c r="G212" i="5"/>
  <c r="G228" i="5"/>
  <c r="G471" i="5"/>
  <c r="G81" i="5"/>
  <c r="G166" i="5"/>
  <c r="M183" i="5"/>
  <c r="O183" i="5" s="1"/>
  <c r="M186" i="5"/>
  <c r="O186" i="5" s="1"/>
  <c r="G381" i="5"/>
  <c r="J183" i="5"/>
  <c r="L183" i="5" s="1"/>
  <c r="G253" i="5"/>
  <c r="G476" i="5"/>
  <c r="G369" i="5"/>
  <c r="G398" i="5"/>
  <c r="G107" i="5"/>
  <c r="G232" i="5"/>
  <c r="G390" i="5"/>
  <c r="G9" i="5"/>
  <c r="G97" i="5"/>
  <c r="G148" i="5"/>
  <c r="G111" i="5"/>
  <c r="G394" i="5"/>
  <c r="G402" i="5"/>
  <c r="G491" i="5"/>
  <c r="G525" i="5"/>
  <c r="G65" i="5"/>
  <c r="G77" i="5"/>
  <c r="G131" i="5"/>
  <c r="G130" i="5" s="1"/>
  <c r="G203" i="5"/>
  <c r="G257" i="5"/>
  <c r="G534" i="5"/>
  <c r="G457" i="5"/>
  <c r="G497" i="5"/>
  <c r="G502" i="5"/>
  <c r="G539" i="5"/>
  <c r="G313" i="5"/>
  <c r="G17" i="5"/>
  <c r="G85" i="5"/>
  <c r="G103" i="5"/>
  <c r="G158" i="5"/>
  <c r="G175" i="5"/>
  <c r="G186" i="5"/>
  <c r="G191" i="5"/>
  <c r="J235" i="5"/>
  <c r="G266" i="5"/>
  <c r="G331" i="5"/>
  <c r="G29" i="5"/>
  <c r="G37" i="5"/>
  <c r="G50" i="5"/>
  <c r="G179" i="5"/>
  <c r="G183" i="5"/>
  <c r="J186" i="5"/>
  <c r="L186" i="5" s="1"/>
  <c r="G206" i="5"/>
  <c r="G365" i="5"/>
  <c r="G386" i="5"/>
  <c r="G121" i="5"/>
  <c r="G222" i="5"/>
  <c r="G217" i="5" s="1"/>
  <c r="I217" i="5" s="1"/>
  <c r="R217" i="5" s="1"/>
  <c r="G261" i="5"/>
  <c r="G247" i="5"/>
  <c r="G282" i="5"/>
  <c r="G414" i="5"/>
  <c r="G293" i="5"/>
  <c r="G302" i="5"/>
  <c r="G350" i="5"/>
  <c r="G422" i="5"/>
  <c r="G434" i="5"/>
  <c r="G439" i="5"/>
  <c r="G452" i="5"/>
  <c r="G480" i="5"/>
  <c r="G506" i="5"/>
  <c r="G542" i="5"/>
  <c r="G548" i="5"/>
  <c r="G271" i="5"/>
  <c r="G559" i="5"/>
  <c r="I278" i="5" l="1"/>
  <c r="I252" i="5" s="1"/>
  <c r="I251" i="5" s="1"/>
  <c r="I243" i="5"/>
  <c r="I227" i="5" s="1"/>
  <c r="I226" i="5" s="1"/>
  <c r="R243" i="5"/>
  <c r="O398" i="5"/>
  <c r="O385" i="5" s="1"/>
  <c r="M385" i="5"/>
  <c r="L398" i="5"/>
  <c r="L385" i="5" s="1"/>
  <c r="J385" i="5"/>
  <c r="L369" i="5"/>
  <c r="L364" i="5" s="1"/>
  <c r="J364" i="5"/>
  <c r="O369" i="5"/>
  <c r="O364" i="5" s="1"/>
  <c r="M364" i="5"/>
  <c r="L235" i="5"/>
  <c r="O235" i="5"/>
  <c r="G252" i="5"/>
  <c r="R252" i="5" s="1"/>
  <c r="G501" i="5"/>
  <c r="G385" i="5"/>
  <c r="G364" i="5"/>
  <c r="G307" i="5"/>
  <c r="G227" i="5"/>
  <c r="R227" i="5" s="1"/>
  <c r="G552" i="5"/>
  <c r="G157" i="5"/>
  <c r="G211" i="5"/>
  <c r="G569" i="5"/>
  <c r="G490" i="5"/>
  <c r="G147" i="5"/>
  <c r="M182" i="5"/>
  <c r="G470" i="5"/>
  <c r="G538" i="5"/>
  <c r="G524" i="5"/>
  <c r="G312" i="5"/>
  <c r="G496" i="5"/>
  <c r="G547" i="5"/>
  <c r="G102" i="5"/>
  <c r="G170" i="5"/>
  <c r="G475" i="5"/>
  <c r="J182" i="5"/>
  <c r="G129" i="5"/>
  <c r="G438" i="5"/>
  <c r="G120" i="5"/>
  <c r="G443" i="5"/>
  <c r="G301" i="5"/>
  <c r="G182" i="5"/>
  <c r="G8" i="5"/>
  <c r="G558" i="5"/>
  <c r="R278" i="5" l="1"/>
  <c r="M363" i="5"/>
  <c r="O363" i="5"/>
  <c r="O362" i="5" s="1"/>
  <c r="L523" i="5"/>
  <c r="L522" i="5" s="1"/>
  <c r="L584" i="5" s="1"/>
  <c r="J523" i="5"/>
  <c r="J522" i="5" s="1"/>
  <c r="J584" i="5" s="1"/>
  <c r="O523" i="5"/>
  <c r="O522" i="5" s="1"/>
  <c r="O584" i="5" s="1"/>
  <c r="M523" i="5"/>
  <c r="M522" i="5" s="1"/>
  <c r="M584" i="5" s="1"/>
  <c r="J363" i="5"/>
  <c r="L363" i="5"/>
  <c r="G251" i="5"/>
  <c r="R251" i="5" s="1"/>
  <c r="L182" i="5"/>
  <c r="L146" i="5" s="1"/>
  <c r="J146" i="5"/>
  <c r="O182" i="5"/>
  <c r="O146" i="5" s="1"/>
  <c r="M146" i="5"/>
  <c r="G306" i="5"/>
  <c r="G226" i="5"/>
  <c r="R226" i="5" s="1"/>
  <c r="G329" i="5"/>
  <c r="G568" i="5"/>
  <c r="G495" i="5"/>
  <c r="G523" i="5"/>
  <c r="G546" i="5"/>
  <c r="G363" i="5"/>
  <c r="G119" i="5"/>
  <c r="G469" i="5"/>
  <c r="G146" i="5"/>
  <c r="G7" i="5"/>
  <c r="G216" i="5"/>
  <c r="I216" i="5" s="1"/>
  <c r="R216" i="5" s="1"/>
  <c r="G557" i="5"/>
  <c r="G6" i="5" l="1"/>
  <c r="I329" i="5"/>
  <c r="R329" i="5" s="1"/>
  <c r="I189" i="5"/>
  <c r="L362" i="5"/>
  <c r="M362" i="5"/>
  <c r="J362" i="5"/>
  <c r="G567" i="5"/>
  <c r="G522" i="5"/>
  <c r="G362" i="5"/>
  <c r="G556" i="5"/>
  <c r="I6" i="5" l="1"/>
  <c r="I584" i="5" s="1"/>
  <c r="R6" i="5"/>
  <c r="R189" i="5"/>
  <c r="G584" i="5"/>
  <c r="R584" i="5" s="1"/>
  <c r="L587" i="5" l="1"/>
  <c r="J587" i="5"/>
  <c r="M587" i="5"/>
  <c r="G587" i="5"/>
  <c r="O587" i="5" l="1"/>
  <c r="H586" i="5" l="1"/>
  <c r="H587" i="5" s="1"/>
  <c r="I586" i="5" l="1"/>
  <c r="I587" i="5" s="1"/>
</calcChain>
</file>

<file path=xl/sharedStrings.xml><?xml version="1.0" encoding="utf-8"?>
<sst xmlns="http://schemas.openxmlformats.org/spreadsheetml/2006/main" count="2773" uniqueCount="367">
  <si>
    <t/>
  </si>
  <si>
    <t>рублей</t>
  </si>
  <si>
    <t>Наименование</t>
  </si>
  <si>
    <t>ГРБС</t>
  </si>
  <si>
    <t>Рз</t>
  </si>
  <si>
    <t>Пр</t>
  </si>
  <si>
    <t>ЦСР</t>
  </si>
  <si>
    <t>ВР</t>
  </si>
  <si>
    <t>1</t>
  </si>
  <si>
    <t>2</t>
  </si>
  <si>
    <t>3</t>
  </si>
  <si>
    <t>4</t>
  </si>
  <si>
    <t>5</t>
  </si>
  <si>
    <t>6</t>
  </si>
  <si>
    <t>7</t>
  </si>
  <si>
    <t>8</t>
  </si>
  <si>
    <t>9</t>
  </si>
  <si>
    <t>10</t>
  </si>
  <si>
    <t>11</t>
  </si>
  <si>
    <t>12</t>
  </si>
  <si>
    <t>13</t>
  </si>
  <si>
    <t>14</t>
  </si>
  <si>
    <t>15</t>
  </si>
  <si>
    <t>Приложение 2 к пояснительной записке</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</si>
  <si>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</si>
  <si>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</si>
  <si>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</si>
  <si>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</si>
  <si>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</si>
  <si>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 xml:space="preserve">01 </t>
  </si>
  <si>
    <t>70 0 00 80040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</si>
  <si>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</si>
  <si>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</si>
  <si>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</si>
  <si>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</si>
  <si>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</si>
  <si>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</si>
  <si>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</si>
  <si>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04</t>
  </si>
  <si>
    <t>Иные бюджетные ассигнования</t>
  </si>
  <si>
    <t>800</t>
  </si>
  <si>
    <t>Уплата налогов, сборов и иных платежей</t>
  </si>
  <si>
    <t>850</t>
  </si>
  <si>
    <t>Членские взносы некоммерческим организациям</t>
  </si>
  <si>
    <t>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</si>
  <si>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</si>
  <si>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</si>
  <si>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</si>
  <si>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</si>
  <si>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</si>
  <si>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</si>
  <si>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</si>
  <si>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</si>
  <si>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</si>
  <si>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</si>
  <si>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 xml:space="preserve">Резервный фонд местной администрации </t>
  </si>
  <si>
    <t>70 0 00 83030</t>
  </si>
  <si>
    <t>Резервные средства</t>
  </si>
  <si>
    <t>870</t>
  </si>
  <si>
    <t>Другие общегосударственные вопросы</t>
  </si>
  <si>
    <t>Межбюджетные трансферты</t>
  </si>
  <si>
    <t>500</t>
  </si>
  <si>
    <t>Оценка имущества, признание прав и регулирование отношений муниципальной собственности</t>
  </si>
  <si>
    <t>Повышение энергетической эффективности и обеспечения энергосбережения</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</si>
  <si>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</si>
  <si>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</si>
  <si>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 xml:space="preserve">Субсидии бюджетным учреждениям </t>
  </si>
  <si>
    <t>Условно утвержденные расходы</t>
  </si>
  <si>
    <t>70 0 00 80080</t>
  </si>
  <si>
    <t>Национальная оборона</t>
  </si>
  <si>
    <t>02</t>
  </si>
  <si>
    <t>Мобилизационная и вневойсковая подготовка</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</si>
  <si>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</si>
  <si>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</si>
  <si>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</si>
  <si>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</si>
  <si>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</si>
  <si>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</si>
  <si>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Национальная экономика</t>
  </si>
  <si>
    <t>Сельское хозяйство и рыболовство</t>
  </si>
  <si>
    <t>Транспорт</t>
  </si>
  <si>
    <t>08</t>
  </si>
  <si>
    <t>Дорожное хозяйство (дорожные фонды)</t>
  </si>
  <si>
    <t>Иные межбюджетные трансферты</t>
  </si>
  <si>
    <t>540</t>
  </si>
  <si>
    <t>Другие вопросы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</si>
  <si>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</si>
  <si>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</si>
  <si>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</si>
  <si>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</si>
  <si>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</si>
  <si>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</si>
  <si>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</si>
  <si>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</si>
  <si>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</si>
  <si>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</si>
  <si>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</si>
  <si>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</si>
  <si>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</si>
  <si>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</si>
  <si>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</si>
  <si>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600</t>
  </si>
  <si>
    <t>Субсидии бюджетным учреждениям</t>
  </si>
  <si>
    <t>610</t>
  </si>
  <si>
    <t>Дошкольные образовательные организации</t>
  </si>
  <si>
    <t>Мероприятия по развитию образования</t>
  </si>
  <si>
    <t>Мероприятия по комплексной безопасности муниципальных учреждений</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</si>
  <si>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</si>
  <si>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</si>
  <si>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</si>
  <si>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Общеобразовательные организации</t>
  </si>
  <si>
    <t>Организации дополнительного образования</t>
  </si>
  <si>
    <t>Молодежная политика</t>
  </si>
  <si>
    <t>Мероприятия по работе с семьей, детьми и молодежью</t>
  </si>
  <si>
    <t>Другие вопросы в области образования</t>
  </si>
  <si>
    <t>Учреждения, обеспечивающие деятельность органов местного самоуправления и муниципальных учреждений</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</si>
  <si>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</si>
  <si>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</si>
  <si>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</si>
  <si>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</si>
  <si>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Культура, кинематография</t>
  </si>
  <si>
    <t>Культура</t>
  </si>
  <si>
    <t>Библиотеки</t>
  </si>
  <si>
    <t>Дворцы и дома культуры, клубы, выставочные залы</t>
  </si>
  <si>
    <t>Мероприятия по развитию культуры</t>
  </si>
  <si>
    <t>Мероприятия по охране, сохранению и популяризации культурного наследия</t>
  </si>
  <si>
    <t xml:space="preserve">Другие вопросы в области культуры, кинематографии </t>
  </si>
  <si>
    <t>Противодействие злоупотреблению наркотиками и их незаконному обороту</t>
  </si>
  <si>
    <t>Социальная политика</t>
  </si>
  <si>
    <t>Пенсионное обеспечение</t>
  </si>
  <si>
    <t>Выплата муниципальных пенсий (доплат к государственным пенсиям)</t>
  </si>
  <si>
    <t>Обеспечение сохранности жилых помещений, закрепленных за детьми-сиротами и детьми, оставшимися без попечения родителей</t>
  </si>
  <si>
    <t>Охрана семьи и детства</t>
  </si>
  <si>
    <t>Реализация мероприятий по обеспечению жильем молодых семей</t>
  </si>
  <si>
    <t>Публичные нормативные социальные выплаты гражданам</t>
  </si>
  <si>
    <t>310</t>
  </si>
  <si>
    <t>Другие вопросы в области социальной политики</t>
  </si>
  <si>
    <t>Физическая культура и спорт</t>
  </si>
  <si>
    <t>Массовый спорт</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</si>
  <si>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</si>
  <si>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 школьного спорта и массового спорта, организации проведения официальных физкультурно-оздоровительных и спортивных мероприятий поселения</t>
  </si>
  <si>
    <t>851</t>
  </si>
  <si>
    <t>Дотации на выравнивание бюджетной обеспеченности субъектов Российской Федерации и муниципальных образований</t>
  </si>
  <si>
    <t>510</t>
  </si>
  <si>
    <t>Дотации</t>
  </si>
  <si>
    <t>ВСЕГО РАСХОДОВ</t>
  </si>
  <si>
    <t>Администрация Клетнянского района</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</si>
  <si>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</si>
  <si>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государственных (муниципальных) органов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</si>
  <si>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</si>
  <si>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Уплата налогов, сборов и иных обязательных платежей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</si>
  <si>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</si>
  <si>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мероприятий по поэтапному внедрению Всероссийского физкультурно-спортивного комплекса "Готов к труду и обороне" (ГТО)</t>
  </si>
  <si>
    <t>Управление образования администрации Клетнянского района</t>
  </si>
  <si>
    <t>Мероприятия по проведению оздоровительной кампании детей</t>
  </si>
  <si>
    <t>Дополнительное образование детей</t>
  </si>
  <si>
    <t>Финансовое управление администрации Клетнянского района</t>
  </si>
  <si>
    <t>Резервный фонд местной администрации</t>
  </si>
  <si>
    <t>Межбюджетные трансферты общего характера бюджетам бюджетной системы Российской Федерации</t>
  </si>
  <si>
    <t>Поддержка мер по обеспечению сбалансированности бюджетов поселений</t>
  </si>
  <si>
    <t>Клетнянский районный Совет народных депутатов</t>
  </si>
  <si>
    <t>Контрольно-счетная палата Клетнянского муниципального района</t>
  </si>
  <si>
    <t>Прочая закупка товаров, работ и услуг</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</si>
  <si>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</si>
  <si>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</si>
  <si>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</si>
  <si>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</si>
  <si>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122</t>
  </si>
  <si>
    <t>Иные выплаты персоналу государственных (муниципальных) органов, за исключением фонда оплаты труда</t>
  </si>
  <si>
    <t>852</t>
  </si>
  <si>
    <t>853</t>
  </si>
  <si>
    <t>Уплата налога на имущество организаций и земельного налога</t>
  </si>
  <si>
    <t>Уплата прочих налогов, сборов</t>
  </si>
  <si>
    <t>Уплата иных платежей</t>
  </si>
  <si>
    <t>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</si>
  <si>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</si>
  <si>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111</t>
  </si>
  <si>
    <t>119</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</si>
  <si>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</si>
  <si>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</si>
  <si>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414</t>
  </si>
  <si>
    <t>Бюджетные инвестиции в объекты капитального строительства государственной (муниципальной) собственности</t>
  </si>
  <si>
    <t>243</t>
  </si>
  <si>
    <t>612</t>
  </si>
  <si>
    <t>611</t>
  </si>
  <si>
    <t>412</t>
  </si>
  <si>
    <t>313</t>
  </si>
  <si>
    <t>323</t>
  </si>
  <si>
    <t>511</t>
  </si>
  <si>
    <t>Дотации на выравнивание бюджетной обеспеченности</t>
  </si>
  <si>
    <t>Пособия, компенсации, меры социальной поддержки по публичным нормативным обязательствам</t>
  </si>
  <si>
    <t>Приобретение товаров, работ, услуг в пользу граждан в целях их социального обеспечения</t>
  </si>
  <si>
    <t>Субсидии бюджетным учреждениям на иные цели</t>
  </si>
  <si>
    <t>Бюджетные инвестиции на приобретение объектов недвижимого имущества в государственную (муниципальную) собственность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</si>
  <si>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</si>
  <si>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247</t>
  </si>
  <si>
    <t>Закупка энергетических ресурсов</t>
  </si>
  <si>
    <t>Опубликование нормативных правовых актов муниципальных образований и иной официальной информации</t>
  </si>
  <si>
    <t>53 4 02 83020</t>
  </si>
  <si>
    <t>53 4 02 15840</t>
  </si>
  <si>
    <t>53 4 01 84400</t>
  </si>
  <si>
    <t>53 4 01 80040</t>
  </si>
  <si>
    <t>52 4 08 16722</t>
  </si>
  <si>
    <t>52 4 08 16723</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</si>
  <si>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</si>
  <si>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</si>
  <si>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52 4 08 16710</t>
  </si>
  <si>
    <t>52 4 02 14780</t>
  </si>
  <si>
    <t>52 4 03 14723</t>
  </si>
  <si>
    <t>52 4 01 80720</t>
  </si>
  <si>
    <t>52 4 01 80040</t>
  </si>
  <si>
    <t>52 4 01 16721</t>
  </si>
  <si>
    <t>52 4 07 82360</t>
  </si>
  <si>
    <t>52 4 02 82430</t>
  </si>
  <si>
    <t>52 4 02 82330</t>
  </si>
  <si>
    <t>52 4 02 80320</t>
  </si>
  <si>
    <t>52 4 06 S4790</t>
  </si>
  <si>
    <t>52 4 02 L3040</t>
  </si>
  <si>
    <t>52 4 02 80310</t>
  </si>
  <si>
    <t>52 4 02 14721</t>
  </si>
  <si>
    <t>52 4 02 80300</t>
  </si>
  <si>
    <t>52 4 02 14722</t>
  </si>
  <si>
    <t>51 4 20 84290</t>
  </si>
  <si>
    <t>51 4 20 82320</t>
  </si>
  <si>
    <t>51 4 20 82300</t>
  </si>
  <si>
    <t>51 4 19 L4970</t>
  </si>
  <si>
    <t>51 4 17 82450</t>
  </si>
  <si>
    <t>51 4 16 81150</t>
  </si>
  <si>
    <t>51 4 14 L5190</t>
  </si>
  <si>
    <t>51 4 14 L4670</t>
  </si>
  <si>
    <t>51 4 14 84260</t>
  </si>
  <si>
    <t>51 4 14 82400</t>
  </si>
  <si>
    <t>51 4 14 80480</t>
  </si>
  <si>
    <t>51 4 14 80450</t>
  </si>
  <si>
    <t>51 4 13 14210</t>
  </si>
  <si>
    <t>51 4 12 14723</t>
  </si>
  <si>
    <t>51 4 11 82330</t>
  </si>
  <si>
    <t>51 4 11 80320</t>
  </si>
  <si>
    <t>51 4 09 81740</t>
  </si>
  <si>
    <t>51 4 09 83760</t>
  </si>
  <si>
    <t>51 4 02 81830</t>
  </si>
  <si>
    <t>51 4 07 83360</t>
  </si>
  <si>
    <t>51 4 06 12510</t>
  </si>
  <si>
    <t>51 4 05 81200</t>
  </si>
  <si>
    <t>51 4 05 80700</t>
  </si>
  <si>
    <t>51 4 04 51180</t>
  </si>
  <si>
    <t>51 4 03 80710</t>
  </si>
  <si>
    <t>51 4 02 80900</t>
  </si>
  <si>
    <t>51 4 01 83260</t>
  </si>
  <si>
    <t>51 4 04 51200</t>
  </si>
  <si>
    <t>51 4 01 84220</t>
  </si>
  <si>
    <t>51 4 01 81410</t>
  </si>
  <si>
    <t>51 4 01 80100</t>
  </si>
  <si>
    <t>51 4 01 80070</t>
  </si>
  <si>
    <t>51 4 01 80040</t>
  </si>
  <si>
    <t>51 4 01 80020</t>
  </si>
  <si>
    <t>51 4 01 17900</t>
  </si>
  <si>
    <t>51 4 01 12023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</si>
  <si>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</si>
  <si>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51 4 01 12022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</si>
  <si>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</si>
  <si>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51 4 01 12021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</si>
  <si>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</si>
  <si>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Защита населения и территории от чрезвычайных ситуаций природного и техногенного характера, пожарная безопасность</t>
  </si>
  <si>
    <t>51 4 15 82410</t>
  </si>
  <si>
    <t>51 4 14 82430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</si>
  <si>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</si>
  <si>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312</t>
  </si>
  <si>
    <t>Иные пенсии, социальные доплаты к пенсиям</t>
  </si>
  <si>
    <t>Охрана окружающей среды</t>
  </si>
  <si>
    <t>Другие вопросы в области охраны окружающей среды</t>
  </si>
  <si>
    <t>Мероприятия в сфере охраны окружающей среды</t>
  </si>
  <si>
    <t>51 4 23 83280</t>
  </si>
  <si>
    <t>Осуществление первичного воинского учета органами местного самоуправления поселений, муниципальных и городских округов</t>
  </si>
  <si>
    <t>51 4 01 17390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</si>
  <si>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</si>
  <si>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Мероприятия по обеспечению функционирования комплекса "Безопасный город"</t>
  </si>
  <si>
    <t>51 4 07 81190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</si>
  <si>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</si>
  <si>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</si>
  <si>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</si>
  <si>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</si>
  <si>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51 4 01 84230</t>
  </si>
  <si>
    <t>51 4 01 84440</t>
  </si>
  <si>
    <t>51 4 01 84450</t>
  </si>
  <si>
    <t>51 4 01 84460</t>
  </si>
  <si>
    <t>Спорт высших достижений</t>
  </si>
  <si>
    <t>52 4 02 S7670</t>
  </si>
  <si>
    <t>Развитие материально-технической базы муниципальных образовательных организаций в сфере физической культуры и спорта</t>
  </si>
  <si>
    <t>Прочие межбюджетные трансферты общего характера</t>
  </si>
  <si>
    <t>Субсидии гражданам на приобретение жилья</t>
  </si>
  <si>
    <t>322</t>
  </si>
  <si>
    <t>Установление и описание местоположения границ территориальных зон</t>
  </si>
  <si>
    <t>51 4 02 S3430</t>
  </si>
  <si>
    <t>Изменение 2026 год (+/-)</t>
  </si>
  <si>
    <t>Итог 2026 год</t>
  </si>
  <si>
    <t>Предыдущее решение 2026 год</t>
  </si>
  <si>
    <t>Отдельные мероприятия по развитию образования</t>
  </si>
  <si>
    <t>52 4 05 S4820</t>
  </si>
  <si>
    <t>51 4 18 Д0820</t>
  </si>
  <si>
    <t>Организация транспортного обслуживания населения по муниципальным маршрутам регулярных перевозок по регулируемым тарифам</t>
  </si>
  <si>
    <t>51 4 07 81990</t>
  </si>
  <si>
    <t>Предоставление бесплатного питания обучающимся в муниципальных общеобразовательных организациях из многодетных семей</t>
  </si>
  <si>
    <t>52 4 02 S4840</t>
  </si>
  <si>
    <t>Изменение 2027 год (+/-)</t>
  </si>
  <si>
    <t>Итог 2027 год</t>
  </si>
  <si>
    <t>Эксплуатация и содержание имущества, находящегося в муниципальной собственности, арендованного недвижимого имущества</t>
  </si>
  <si>
    <t>51 4 02 80930</t>
  </si>
  <si>
    <t>Водное хозяйство</t>
  </si>
  <si>
    <t>Содержание, текущий и капитальный ремонт и обеспечение безопасности гидротехнических сооружений</t>
  </si>
  <si>
    <t>51 4 25 83300</t>
  </si>
  <si>
    <t>Развитие транспортной инфраструктуры на сельских территориях</t>
  </si>
  <si>
    <t>51 2 27 L3720</t>
  </si>
  <si>
    <t>Закупка товаров, работ и услуг в целях капитального ремонта государственного (муниципального) имущества</t>
  </si>
  <si>
    <t>Мероприятия в сфере архитектуры и градостроительства</t>
  </si>
  <si>
    <t>51 4 24 83310</t>
  </si>
  <si>
    <t>Государственная поддержка отрасли культуры</t>
  </si>
  <si>
    <t>51 1 Я5 55190</t>
  </si>
  <si>
    <t>Строительство (реконструкция) объектов физической культуры и спорта</t>
  </si>
  <si>
    <t>51 2 26  SИ120</t>
  </si>
  <si>
    <t>Закупка и монтаж оборудования для создания "умных" спортивных площадок</t>
  </si>
  <si>
    <t>51 2 26 L7530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</si>
  <si>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</si>
  <si>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52 1 Ю6 50500</t>
  </si>
  <si>
    <t>52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</si>
  <si>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</si>
  <si>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52 1 Ю6 53030</t>
  </si>
  <si>
    <t>52 4 02 82370</t>
  </si>
  <si>
    <t xml:space="preserve">Организация временного трудоустройства несовершеннолетних граждан в возрасте от 14 до 18 лет </t>
  </si>
  <si>
    <t>51 4 11 82430</t>
  </si>
  <si>
    <t>Социальное обеспечение населения</t>
  </si>
  <si>
    <t>Предыдущее решение 2028 год</t>
  </si>
  <si>
    <t>Изменение 2028 год (+/-)</t>
  </si>
  <si>
    <t>Итог 2028 год</t>
  </si>
  <si>
    <t>Изменение распределения бюджетных ассигнований по ведомственной структуре расходов бюджета Клетнянского муниципального района Брянской области на 2026 год и на плановый период 2027 и 2028 годов</t>
  </si>
  <si>
    <t>Функционирование Правительства Российской Федерации, высших исполнительных органов субъектов Российской Федерации, местных администраций</t>
  </si>
  <si>
    <t>Информационное освещение деятельности органов местного самоуправления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</si>
  <si>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</si>
  <si>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Обеспечение сохранности автомобильных дорог местного значения и условий безопасности движения по ним</t>
  </si>
  <si>
    <t>51 4 08 9Д040</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</si>
  <si>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t>
  </si>
  <si>
    <t>51 4 08 9Д180</t>
  </si>
  <si>
    <t>Благоустройство</t>
  </si>
  <si>
    <t>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</si>
  <si>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51 2 28 L2032</t>
  </si>
  <si>
    <t>51 1 Я5 55130</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</si>
  <si>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</si>
  <si>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Обеспечение развития и укрепления материально-технической базы домов культуры в населенных пунктах с числом жителей до 50 тысяч человек</t>
  </si>
  <si>
    <t xml:space="preserve">Государственная поддержка отрасли культуры </t>
  </si>
  <si>
    <t xml:space="preserve">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t>
  </si>
  <si>
    <t>Спортивно-оздоровительные комплексы и центры</t>
  </si>
  <si>
    <t>51 4 20 80600</t>
  </si>
  <si>
    <t>51 4 20 82200</t>
  </si>
  <si>
    <t>Организация и осуществление деятельности по опеке и попечительству (содержание органов по опеке и попечительству)</t>
  </si>
  <si>
    <r>
      <t xml:space="preserve">52 4 </t>
    </r>
    <r>
      <rPr>
        <b/>
        <sz val="12"/>
        <rFont val="Arial"/>
        <family val="2"/>
        <charset val="204"/>
      </rPr>
      <t>01</t>
    </r>
    <r>
      <rPr>
        <sz val="12"/>
        <rFont val="Arial"/>
        <family val="2"/>
        <charset val="204"/>
      </rPr>
      <t xml:space="preserve"> 16721</t>
    </r>
  </si>
  <si>
    <t>85</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</si>
  <si>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</si>
  <si>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52 4 07 82300</t>
  </si>
  <si>
    <t xml:space="preserve">Реализация государственных полномочий Брянской области по расчету и предоставлению дотаций на выравнивание бюджетной обеспеченности поселений </t>
  </si>
  <si>
    <t>Выполнение мероприятий за счет экологических платежей</t>
  </si>
  <si>
    <t>51 4 23 81620</t>
  </si>
  <si>
    <r>
      <t xml:space="preserve">
</t>
    </r>
    <r>
      <rPr>
        <sz val="12"/>
        <rFont val="Arial"/>
        <family val="2"/>
        <charset val="204"/>
      </rPr>
      <t xml:space="preserve">Модернизация региональных и (или) муниципальных учреждений культуры </t>
    </r>
  </si>
  <si>
    <t>акупка товаров, работ и услуг в целях капитального ремонта государственного (муниципального) имущества</t>
  </si>
  <si>
    <t>Мероприятия в сфере жилищного хозяйства</t>
  </si>
  <si>
    <t>51 4 09 81750</t>
  </si>
  <si>
    <t>Исполнение судебных актов</t>
  </si>
  <si>
    <t>830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</si>
</sst>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4" x14ac:knownFonts="1">
    <font>
      <sz val="10"/>
      <color rgb="FF000000"/>
      <name val="Times New Roman"/>
    </font>
    <font>
      <sz val="10"/>
      <color rgb="FF000000"/>
      <name val="Times New Roman"/>
      <family val="1"/>
      <charset val="204"/>
    </font>
    <font>
      <sz val="11"/>
      <name val="Times New Roman"/>
      <family val="1"/>
      <charset val="204"/>
    </font>
    <font>
      <b/>
      <sz val="11"/>
      <name val="Times New Roman"/>
      <family val="1"/>
      <charset val="204"/>
    </font>
    <font>
      <b/>
      <i/>
      <sz val="11"/>
      <name val="Times New Roman"/>
      <family val="1"/>
      <charset val="204"/>
    </font>
    <font>
      <b/>
      <sz val="10"/>
      <color rgb="FF000000"/>
      <name val="Arial Cyr"/>
    </font>
    <font>
      <sz val="10"/>
      <color rgb="FF000000"/>
      <name val="Arial Cyr"/>
    </font>
    <font>
      <sz val="11"/>
      <color theme="1"/>
      <name val="Calibri"/>
      <family val="2"/>
      <scheme val="minor"/>
    </font>
    <font>
      <sz val="12"/>
      <name val="Arial"/>
      <family val="2"/>
      <charset val="204"/>
    </font>
    <font>
      <b/>
      <sz val="12"/>
      <name val="Arial"/>
      <family val="2"/>
      <charset val="204"/>
    </font>
    <font>
      <strike/>
      <sz val="12"/>
      <name val="Arial"/>
      <family val="2"/>
      <charset val="204"/>
    </font>
    <font>
      <sz val="8"/>
      <color rgb="FF000000"/>
      <name val="Arial"/>
      <family val="2"/>
      <charset val="204"/>
    </font>
    <font>
      <sz val="12"/>
      <color rgb="FF000000"/>
      <name val="Arial"/>
      <family val="2"/>
      <charset val="204"/>
    </font>
    <font>
      <sz val="11"/>
      <color theme="0"/>
      <name val="Times New Roman"/>
      <family val="1"/>
      <charset val="204"/>
    </font>
  </fonts>
  <fills count="3">
    <fill>
      <patternFill patternType="none"/>
    </fill>
    <fill>
      <patternFill patternType="gray125"/>
    </fill>
    <fill>
      <patternFill patternType="solid">
        <fgColor rgb="FFFFFF9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top style="thin">
        <color indexed="64"/>
      </top>
      <bottom/>
      <diagonal/>
    </border>
    <border>
      <left style="thin">
        <color rgb="FF000000"/>
      </left>
      <right style="medium">
        <color rgb="FF000000"/>
      </right>
      <top style="thin">
        <color rgb="FF000000"/>
      </top>
      <bottom style="thin">
        <color rgb="FF000000"/>
      </bottom>
      <diagonal/>
    </border>
  </borders>
  <cellStyleXfs count="11">
    <xf numFmtId="0" fontId="0" fillId="0" borderId="0">
      <alignment vertical="top" wrapText="1"/>
    </xf>
    <xf numFmtId="164" fontId="1" fillId="0" borderId="0">
      <alignment vertical="top" wrapText="1"/>
    </xf>
    <xf numFmtId="0" fontId="5" fillId="0" borderId="1">
      <alignment vertical="top" wrapText="1"/>
    </xf>
    <xf numFmtId="1" fontId="6" fillId="0" borderId="1">
      <alignment horizontal="center" vertical="top" shrinkToFit="1"/>
    </xf>
    <xf numFmtId="4" fontId="5" fillId="2" borderId="1">
      <alignment horizontal="right" vertical="top" shrinkToFit="1"/>
    </xf>
    <xf numFmtId="4" fontId="5" fillId="2" borderId="7">
      <alignment horizontal="right" vertical="top" shrinkToFit="1"/>
    </xf>
    <xf numFmtId="1" fontId="6" fillId="0" borderId="1">
      <alignment horizontal="center" vertical="top" shrinkToFit="1"/>
    </xf>
    <xf numFmtId="0" fontId="7" fillId="0" borderId="0"/>
    <xf numFmtId="0" fontId="11" fillId="0" borderId="9">
      <alignment horizontal="left" wrapText="1" indent="2"/>
    </xf>
    <xf numFmtId="0" fontId="5" fillId="0" borderId="1">
      <alignment vertical="top" wrapText="1"/>
    </xf>
    <xf numFmtId="49" fontId="11" fillId="0" borderId="1">
      <alignment horizontal="center"/>
    </xf>
  </cellStyleXfs>
  <cellXfs count="73">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8" fillId="0" borderId="0" xfId="7" applyFont="1" applyFill="1" applyAlignment="1">
      <alignment vertical="top"/>
    </xf>
    <xf numFmtId="49" fontId="8" fillId="0" borderId="0" xfId="7" applyNumberFormat="1" applyFont="1" applyFill="1" applyAlignment="1">
      <alignment vertical="top"/>
    </xf>
    <xf numFmtId="0" fontId="2" fillId="0" borderId="0" xfId="7" applyFont="1" applyFill="1" applyAlignment="1">
      <alignment vertical="top"/>
    </xf>
    <xf numFmtId="49" fontId="8" fillId="0" borderId="0" xfId="7" applyNumberFormat="1" applyFont="1" applyFill="1" applyAlignment="1">
      <alignment vertical="top" wrapText="1"/>
    </xf>
    <xf numFmtId="49" fontId="2" fillId="0" borderId="0" xfId="7" applyNumberFormat="1" applyFont="1" applyFill="1" applyAlignment="1">
      <alignment vertical="top"/>
    </xf>
    <xf numFmtId="0" fontId="2" fillId="0" borderId="0" xfId="7" applyFont="1" applyFill="1" applyAlignment="1">
      <alignment vertical="top" wrapText="1"/>
    </xf>
    <xf numFmtId="4" fontId="2" fillId="0" borderId="0" xfId="7" applyNumberFormat="1" applyFont="1" applyFill="1" applyAlignment="1">
      <alignment vertical="top"/>
    </xf>
    <xf numFmtId="0" fontId="9" fillId="0" borderId="4" xfId="7" applyFont="1" applyFill="1" applyBorder="1" applyAlignment="1">
      <alignment vertical="top" wrapText="1"/>
    </xf>
    <xf numFmtId="4" fontId="9" fillId="0" borderId="4" xfId="7" applyNumberFormat="1" applyFont="1" applyFill="1" applyBorder="1" applyAlignment="1">
      <alignment vertical="top"/>
    </xf>
    <xf numFmtId="0" fontId="3" fillId="0" borderId="0" xfId="7" applyFont="1" applyFill="1" applyAlignment="1">
      <alignment vertical="top"/>
    </xf>
    <xf numFmtId="4" fontId="8" fillId="0" borderId="4" xfId="7" applyNumberFormat="1" applyFont="1" applyFill="1" applyBorder="1" applyAlignment="1">
      <alignment vertical="top"/>
    </xf>
    <xf numFmtId="0" fontId="8" fillId="0" borderId="4" xfId="7" applyFont="1" applyFill="1" applyBorder="1" applyAlignment="1">
      <alignment vertical="top" wrapText="1"/>
    </xf>
    <xf numFmtId="0" fontId="3" fillId="0" borderId="0" xfId="7" applyFont="1" applyFill="1" applyBorder="1" applyAlignment="1">
      <alignment vertical="top"/>
    </xf>
    <xf numFmtId="0" fontId="4" fillId="0" borderId="0" xfId="7" applyFont="1" applyFill="1" applyAlignment="1">
      <alignment vertical="top"/>
    </xf>
    <xf numFmtId="4" fontId="9" fillId="0" borderId="4" xfId="7" applyNumberFormat="1" applyFont="1" applyFill="1" applyBorder="1" applyAlignment="1">
      <alignment vertical="top" wrapText="1"/>
    </xf>
    <xf numFmtId="49" fontId="2" fillId="0" borderId="0" xfId="7" applyNumberFormat="1" applyFont="1" applyFill="1" applyAlignment="1">
      <alignment vertical="top" wrapText="1"/>
    </xf>
    <xf numFmtId="49" fontId="2" fillId="0" borderId="0" xfId="7" applyNumberFormat="1" applyFont="1" applyFill="1" applyAlignment="1">
      <alignment horizontal="center" vertical="top"/>
    </xf>
    <xf numFmtId="0" fontId="8" fillId="0" borderId="4"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3" xfId="0" applyFont="1" applyFill="1" applyBorder="1" applyAlignment="1">
      <alignment vertical="top" wrapText="1"/>
    </xf>
    <xf numFmtId="4" fontId="8" fillId="0" borderId="0" xfId="7" applyNumberFormat="1" applyFont="1" applyFill="1" applyAlignment="1">
      <alignment vertical="top"/>
    </xf>
    <xf numFmtId="4" fontId="8" fillId="0" borderId="4" xfId="0" applyNumberFormat="1" applyFont="1" applyFill="1" applyBorder="1" applyAlignment="1">
      <alignment vertical="top"/>
    </xf>
    <xf numFmtId="0" fontId="8" fillId="0" borderId="0" xfId="0" applyFont="1" applyFill="1" applyAlignment="1">
      <alignment vertical="top" wrapText="1"/>
    </xf>
    <xf numFmtId="0" fontId="8" fillId="0" borderId="4" xfId="0" applyFont="1" applyFill="1" applyBorder="1" applyAlignment="1">
      <alignment vertical="top" wrapText="1"/>
    </xf>
    <xf numFmtId="0" fontId="8" fillId="0" borderId="1" xfId="0" applyFont="1" applyFill="1" applyBorder="1" applyAlignment="1">
      <alignment vertical="top" wrapText="1"/>
    </xf>
    <xf numFmtId="0" fontId="8" fillId="0" borderId="1" xfId="2" applyNumberFormat="1" applyFont="1" applyFill="1" applyAlignment="1" applyProtection="1">
      <alignment vertical="top" wrapText="1"/>
    </xf>
    <xf numFmtId="0" fontId="8" fillId="0" borderId="0" xfId="0" applyFont="1" applyFill="1" applyBorder="1" applyAlignment="1">
      <alignment vertical="top" wrapText="1"/>
    </xf>
    <xf numFmtId="4" fontId="8" fillId="0" borderId="4" xfId="7" applyNumberFormat="1" applyFont="1" applyFill="1" applyBorder="1" applyAlignment="1">
      <alignment vertical="top" wrapText="1"/>
    </xf>
    <xf numFmtId="0" fontId="12" fillId="0" borderId="4" xfId="0" applyFont="1" applyFill="1" applyBorder="1" applyAlignment="1">
      <alignment vertical="top" wrapText="1"/>
    </xf>
    <xf numFmtId="0" fontId="10" fillId="0" borderId="4" xfId="7" applyFont="1" applyFill="1" applyBorder="1" applyAlignment="1">
      <alignment vertical="top" wrapText="1"/>
    </xf>
    <xf numFmtId="0" fontId="12" fillId="0" borderId="1" xfId="2" applyNumberFormat="1" applyFont="1" applyAlignment="1" applyProtection="1">
      <alignment vertical="top" wrapText="1"/>
    </xf>
    <xf numFmtId="0" fontId="9" fillId="0" borderId="1" xfId="0" applyFont="1" applyFill="1" applyBorder="1" applyAlignment="1">
      <alignment vertical="top" wrapText="1"/>
    </xf>
    <xf numFmtId="4" fontId="9" fillId="0" borderId="4" xfId="0" applyNumberFormat="1" applyFont="1" applyFill="1" applyBorder="1" applyAlignment="1">
      <alignment vertical="top"/>
    </xf>
    <xf numFmtId="0" fontId="12" fillId="0" borderId="1" xfId="0" applyFont="1" applyFill="1" applyBorder="1" applyAlignment="1">
      <alignment vertical="top" wrapText="1"/>
    </xf>
    <xf numFmtId="0" fontId="8" fillId="0" borderId="8" xfId="0" applyFont="1" applyFill="1" applyBorder="1" applyAlignment="1">
      <alignment vertical="top" wrapText="1"/>
    </xf>
    <xf numFmtId="0" fontId="8" fillId="0" borderId="6" xfId="0" applyFont="1" applyFill="1" applyBorder="1" applyAlignment="1">
      <alignment vertical="top" wrapText="1"/>
    </xf>
    <xf numFmtId="49" fontId="9" fillId="0" borderId="4" xfId="7" applyNumberFormat="1" applyFont="1" applyFill="1" applyBorder="1" applyAlignment="1">
      <alignment horizontal="left" vertical="top"/>
    </xf>
    <xf numFmtId="49" fontId="8" fillId="0" borderId="4" xfId="7" applyNumberFormat="1" applyFont="1" applyFill="1" applyBorder="1" applyAlignment="1">
      <alignment horizontal="left" vertical="top"/>
    </xf>
    <xf numFmtId="49" fontId="9" fillId="0" borderId="4" xfId="7" applyNumberFormat="1" applyFont="1" applyFill="1" applyBorder="1" applyAlignment="1">
      <alignment horizontal="left" vertical="top" wrapText="1"/>
    </xf>
    <xf numFmtId="49" fontId="8" fillId="0" borderId="4" xfId="7" applyNumberFormat="1" applyFont="1" applyFill="1" applyBorder="1" applyAlignment="1">
      <alignment horizontal="left" vertical="top" wrapText="1"/>
    </xf>
    <xf numFmtId="49" fontId="8" fillId="0" borderId="4" xfId="0" applyNumberFormat="1" applyFont="1" applyFill="1" applyBorder="1" applyAlignment="1">
      <alignment horizontal="left" vertical="top"/>
    </xf>
    <xf numFmtId="1" fontId="8" fillId="0" borderId="1" xfId="3" applyNumberFormat="1" applyFont="1" applyFill="1" applyAlignment="1" applyProtection="1">
      <alignment horizontal="left" vertical="top" shrinkToFit="1"/>
    </xf>
    <xf numFmtId="49" fontId="8" fillId="0" borderId="4"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8" fillId="0" borderId="4" xfId="0" applyFont="1" applyFill="1" applyBorder="1" applyAlignment="1">
      <alignment horizontal="left" vertical="top"/>
    </xf>
    <xf numFmtId="49" fontId="8" fillId="0" borderId="3" xfId="0" applyNumberFormat="1" applyFont="1" applyFill="1" applyBorder="1" applyAlignment="1">
      <alignment horizontal="left" vertical="top"/>
    </xf>
    <xf numFmtId="4" fontId="9" fillId="0" borderId="4" xfId="7" applyNumberFormat="1" applyFont="1" applyFill="1" applyBorder="1" applyAlignment="1">
      <alignment horizontal="left" vertical="top" wrapText="1"/>
    </xf>
    <xf numFmtId="4" fontId="8" fillId="0" borderId="4" xfId="7" applyNumberFormat="1" applyFont="1" applyFill="1" applyBorder="1" applyAlignment="1">
      <alignment horizontal="left" vertical="top" wrapText="1"/>
    </xf>
    <xf numFmtId="1" fontId="8" fillId="0" borderId="2" xfId="3" applyNumberFormat="1" applyFont="1" applyFill="1" applyBorder="1" applyAlignment="1" applyProtection="1">
      <alignment horizontal="left" vertical="top" shrinkToFit="1"/>
    </xf>
    <xf numFmtId="49" fontId="9" fillId="0" borderId="4" xfId="0" applyNumberFormat="1" applyFont="1" applyFill="1" applyBorder="1" applyAlignment="1">
      <alignment horizontal="left" vertical="top"/>
    </xf>
    <xf numFmtId="49" fontId="8" fillId="0" borderId="5" xfId="0" applyNumberFormat="1" applyFont="1" applyFill="1" applyBorder="1" applyAlignment="1">
      <alignment horizontal="left" vertical="top"/>
    </xf>
    <xf numFmtId="0" fontId="8" fillId="0" borderId="4" xfId="7" applyFont="1" applyFill="1" applyBorder="1" applyAlignment="1">
      <alignment horizontal="left" vertical="top"/>
    </xf>
    <xf numFmtId="0" fontId="8" fillId="0" borderId="5" xfId="0" applyFont="1" applyFill="1" applyBorder="1" applyAlignment="1">
      <alignment horizontal="left" vertical="top" wrapText="1"/>
    </xf>
    <xf numFmtId="49" fontId="8" fillId="0" borderId="5" xfId="0" applyNumberFormat="1" applyFont="1" applyFill="1" applyBorder="1" applyAlignment="1">
      <alignment horizontal="left" vertical="top" wrapText="1"/>
    </xf>
    <xf numFmtId="0" fontId="8" fillId="0" borderId="5" xfId="0" applyFont="1" applyFill="1" applyBorder="1" applyAlignment="1">
      <alignment horizontal="left" vertical="top"/>
    </xf>
    <xf numFmtId="49" fontId="8" fillId="0" borderId="0" xfId="0" applyNumberFormat="1" applyFont="1" applyFill="1" applyBorder="1" applyAlignment="1">
      <alignment horizontal="left" vertical="top"/>
    </xf>
    <xf numFmtId="49" fontId="8" fillId="0" borderId="4" xfId="0" applyNumberFormat="1" applyFont="1" applyFill="1" applyBorder="1" applyAlignment="1">
      <alignment horizontal="center" vertical="top" wrapText="1"/>
    </xf>
    <xf numFmtId="49" fontId="8" fillId="0" borderId="4" xfId="0" applyNumberFormat="1" applyFont="1" applyFill="1" applyBorder="1" applyAlignment="1">
      <alignment horizontal="center" vertical="top"/>
    </xf>
    <xf numFmtId="4" fontId="8" fillId="0" borderId="4" xfId="7" applyNumberFormat="1" applyFont="1" applyFill="1" applyBorder="1" applyAlignment="1">
      <alignment horizontal="right" vertical="top"/>
    </xf>
    <xf numFmtId="4" fontId="8" fillId="0" borderId="4" xfId="0" applyNumberFormat="1" applyFont="1" applyFill="1" applyBorder="1" applyAlignment="1">
      <alignment horizontal="right" vertical="top"/>
    </xf>
    <xf numFmtId="4" fontId="8" fillId="0" borderId="4" xfId="7" applyNumberFormat="1" applyFont="1" applyFill="1" applyBorder="1" applyAlignment="1">
      <alignment horizontal="right" vertical="top" wrapText="1"/>
    </xf>
    <xf numFmtId="4" fontId="8" fillId="0" borderId="4" xfId="0" applyNumberFormat="1" applyFont="1" applyFill="1" applyBorder="1" applyAlignment="1">
      <alignment horizontal="right" vertical="top" wrapText="1"/>
    </xf>
    <xf numFmtId="49" fontId="8" fillId="0" borderId="4" xfId="0" applyNumberFormat="1" applyFont="1" applyFill="1" applyBorder="1" applyAlignment="1">
      <alignment vertical="center"/>
    </xf>
    <xf numFmtId="49" fontId="8" fillId="0" borderId="4" xfId="7" applyNumberFormat="1" applyFont="1" applyFill="1" applyBorder="1" applyAlignment="1">
      <alignment vertical="center"/>
    </xf>
    <xf numFmtId="4" fontId="13" fillId="0" borderId="0" xfId="7" applyNumberFormat="1" applyFont="1" applyFill="1" applyAlignment="1">
      <alignment vertical="top"/>
    </xf>
    <xf numFmtId="49" fontId="13" fillId="0" borderId="0" xfId="7" applyNumberFormat="1" applyFont="1" applyFill="1" applyAlignment="1">
      <alignment vertical="top"/>
    </xf>
    <xf numFmtId="0" fontId="13" fillId="0" borderId="0" xfId="7" applyFont="1" applyFill="1" applyAlignment="1">
      <alignment vertical="top"/>
    </xf>
    <xf numFmtId="0" fontId="2" fillId="0" borderId="0" xfId="0" applyFont="1" applyFill="1" applyAlignment="1">
      <alignment horizontal="right" vertical="center"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cellXfs>
  <cellStyles count="11">
    <cellStyle name="Normal 2" xfId="1"/>
    <cellStyle name="xl25" xfId="3"/>
    <cellStyle name="xl26" xfId="6"/>
    <cellStyle name="xl29" xfId="5"/>
    <cellStyle name="xl31" xfId="8"/>
    <cellStyle name="xl32" xfId="9"/>
    <cellStyle name="xl34" xfId="2"/>
    <cellStyle name="xl37" xfId="4"/>
    <cellStyle name="xl43" xfId="10"/>
    <cellStyle name="Обычный" xfId="0" builtinId="0"/>
    <cellStyle name="Обычный 2" xfId="7"/>
  </cellStyles>
  <dxfs count="0"/>
  <tableStyles count="0" defaultTableStyle="TableStyleMedium9" defaultPivotStyle="PivotStyleLight16"/>
  <colors>
    <mruColors>
      <color rgb="FFCCFF99"/>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1;&#1102;&#1076;&#1078;&#1077;&#1090;%202026/&#1048;&#1079;&#1084;&#1077;&#1085;&#1077;&#1085;&#1080;&#1103;%202026/&#1055;&#1088;&#1080;&#1083;_%202026-2028%20&#1087;&#1086;&#1076;&#1088;%20%20&#1084;&#1072;&#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sheetName val="От пос"/>
      <sheetName val="пос-м"/>
      <sheetName val="Расчет ПО"/>
      <sheetName val="Публ"/>
      <sheetName val="Инвест "/>
      <sheetName val="Пояснит.сентябрь"/>
      <sheetName val="Пояснит.июнь"/>
      <sheetName val="Пояснит.апрель"/>
      <sheetName val="Пояснит.март"/>
      <sheetName val="1.Дох"/>
      <sheetName val="2.Норм"/>
      <sheetName val="3.ВС"/>
      <sheetName val="4.ФС"/>
      <sheetName val="5.ПС"/>
      <sheetName val="6.1.Выр"/>
      <sheetName val="7.1.Сбал"/>
      <sheetName val="7.2.Дороги"/>
      <sheetName val="7.3.Жилье"/>
      <sheetName val="8.Ист"/>
      <sheetName val="9.МВЗ"/>
      <sheetName val="10.МГ"/>
      <sheetName val="ОМ ПСР"/>
      <sheetName val="Соглаш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58">
          <cell r="N458">
            <v>111385958.52999999</v>
          </cell>
          <cell r="R458">
            <v>746020915.99000013</v>
          </cell>
          <cell r="AT458">
            <v>484100049.81999999</v>
          </cell>
          <cell r="BN458">
            <v>454624921.99000001</v>
          </cell>
        </row>
      </sheetData>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66"/>
    <pageSetUpPr fitToPage="1"/>
  </sheetPr>
  <dimension ref="A1:R804"/>
  <sheetViews>
    <sheetView tabSelected="1" zoomScale="60" zoomScaleNormal="60" workbookViewId="0">
      <pane xSplit="6" ySplit="5" topLeftCell="G572" activePane="bottomRight" state="frozen"/>
      <selection activeCell="U74" sqref="U74"/>
      <selection pane="topRight" activeCell="U74" sqref="U74"/>
      <selection pane="bottomLeft" activeCell="U74" sqref="U74"/>
      <selection pane="bottomRight" activeCell="H346" sqref="H346"/>
    </sheetView>
  </sheetViews>
  <sheetFormatPr defaultRowHeight="15" x14ac:dyDescent="0.2"/>
  <cols>
    <col min="1" max="1" width="50.83203125" style="7" customWidth="1"/>
    <col min="2" max="2" width="10" style="18" customWidth="1"/>
    <col min="3" max="4" width="5.33203125" style="18" customWidth="1"/>
    <col min="5" max="5" width="24.83203125" style="17" customWidth="1"/>
    <col min="6" max="6" width="7.6640625" style="18" customWidth="1"/>
    <col min="7" max="9" width="27.1640625" style="18" customWidth="1"/>
    <col min="10" max="12" width="26.83203125" style="18" customWidth="1"/>
    <col min="13" max="13" width="26" style="18" customWidth="1"/>
    <col min="14" max="14" width="25.83203125" style="4" customWidth="1"/>
    <col min="15" max="15" width="28.6640625" style="4" customWidth="1"/>
    <col min="16" max="17" width="0" style="4" hidden="1" customWidth="1"/>
    <col min="18" max="18" width="16.33203125" style="4" hidden="1" customWidth="1"/>
    <col min="19" max="22" width="0" style="4" hidden="1" customWidth="1"/>
    <col min="23" max="151" width="9.33203125" style="4"/>
    <col min="152" max="152" width="1.6640625" style="4" customWidth="1"/>
    <col min="153" max="153" width="69.5" style="4" customWidth="1"/>
    <col min="154" max="154" width="10.6640625" style="4" customWidth="1"/>
    <col min="155" max="156" width="4.5" style="4" customWidth="1"/>
    <col min="157" max="157" width="12.33203125" style="4" customWidth="1"/>
    <col min="158" max="158" width="4.5" style="4" customWidth="1"/>
    <col min="159" max="161" width="16.83203125" style="4" customWidth="1"/>
    <col min="162" max="162" width="4.83203125" style="4" customWidth="1"/>
    <col min="163" max="163" width="17.5" style="4" customWidth="1"/>
    <col min="164" max="165" width="10.6640625" style="4" customWidth="1"/>
    <col min="166" max="166" width="13.5" style="4" customWidth="1"/>
    <col min="167" max="167" width="21.1640625" style="4" customWidth="1"/>
    <col min="168" max="168" width="15.33203125" style="4" customWidth="1"/>
    <col min="169" max="169" width="14.33203125" style="4" customWidth="1"/>
    <col min="170" max="407" width="9.33203125" style="4"/>
    <col min="408" max="408" width="1.6640625" style="4" customWidth="1"/>
    <col min="409" max="409" width="69.5" style="4" customWidth="1"/>
    <col min="410" max="410" width="10.6640625" style="4" customWidth="1"/>
    <col min="411" max="412" width="4.5" style="4" customWidth="1"/>
    <col min="413" max="413" width="12.33203125" style="4" customWidth="1"/>
    <col min="414" max="414" width="4.5" style="4" customWidth="1"/>
    <col min="415" max="417" width="16.83203125" style="4" customWidth="1"/>
    <col min="418" max="418" width="4.83203125" style="4" customWidth="1"/>
    <col min="419" max="419" width="17.5" style="4" customWidth="1"/>
    <col min="420" max="421" width="10.6640625" style="4" customWidth="1"/>
    <col min="422" max="422" width="13.5" style="4" customWidth="1"/>
    <col min="423" max="423" width="21.1640625" style="4" customWidth="1"/>
    <col min="424" max="424" width="15.33203125" style="4" customWidth="1"/>
    <col min="425" max="425" width="14.33203125" style="4" customWidth="1"/>
    <col min="426" max="663" width="9.33203125" style="4"/>
    <col min="664" max="664" width="1.6640625" style="4" customWidth="1"/>
    <col min="665" max="665" width="69.5" style="4" customWidth="1"/>
    <col min="666" max="666" width="10.6640625" style="4" customWidth="1"/>
    <col min="667" max="668" width="4.5" style="4" customWidth="1"/>
    <col min="669" max="669" width="12.33203125" style="4" customWidth="1"/>
    <col min="670" max="670" width="4.5" style="4" customWidth="1"/>
    <col min="671" max="673" width="16.83203125" style="4" customWidth="1"/>
    <col min="674" max="674" width="4.83203125" style="4" customWidth="1"/>
    <col min="675" max="675" width="17.5" style="4" customWidth="1"/>
    <col min="676" max="677" width="10.6640625" style="4" customWidth="1"/>
    <col min="678" max="678" width="13.5" style="4" customWidth="1"/>
    <col min="679" max="679" width="21.1640625" style="4" customWidth="1"/>
    <col min="680" max="680" width="15.33203125" style="4" customWidth="1"/>
    <col min="681" max="681" width="14.33203125" style="4" customWidth="1"/>
    <col min="682" max="919" width="9.33203125" style="4"/>
    <col min="920" max="920" width="1.6640625" style="4" customWidth="1"/>
    <col min="921" max="921" width="69.5" style="4" customWidth="1"/>
    <col min="922" max="922" width="10.6640625" style="4" customWidth="1"/>
    <col min="923" max="924" width="4.5" style="4" customWidth="1"/>
    <col min="925" max="925" width="12.33203125" style="4" customWidth="1"/>
    <col min="926" max="926" width="4.5" style="4" customWidth="1"/>
    <col min="927" max="929" width="16.83203125" style="4" customWidth="1"/>
    <col min="930" max="930" width="4.83203125" style="4" customWidth="1"/>
    <col min="931" max="931" width="17.5" style="4" customWidth="1"/>
    <col min="932" max="933" width="10.6640625" style="4" customWidth="1"/>
    <col min="934" max="934" width="13.5" style="4" customWidth="1"/>
    <col min="935" max="935" width="21.1640625" style="4" customWidth="1"/>
    <col min="936" max="936" width="15.33203125" style="4" customWidth="1"/>
    <col min="937" max="937" width="14.33203125" style="4" customWidth="1"/>
    <col min="938" max="1175" width="9.33203125" style="4"/>
    <col min="1176" max="1176" width="1.6640625" style="4" customWidth="1"/>
    <col min="1177" max="1177" width="69.5" style="4" customWidth="1"/>
    <col min="1178" max="1178" width="10.6640625" style="4" customWidth="1"/>
    <col min="1179" max="1180" width="4.5" style="4" customWidth="1"/>
    <col min="1181" max="1181" width="12.33203125" style="4" customWidth="1"/>
    <col min="1182" max="1182" width="4.5" style="4" customWidth="1"/>
    <col min="1183" max="1185" width="16.83203125" style="4" customWidth="1"/>
    <col min="1186" max="1186" width="4.83203125" style="4" customWidth="1"/>
    <col min="1187" max="1187" width="17.5" style="4" customWidth="1"/>
    <col min="1188" max="1189" width="10.6640625" style="4" customWidth="1"/>
    <col min="1190" max="1190" width="13.5" style="4" customWidth="1"/>
    <col min="1191" max="1191" width="21.1640625" style="4" customWidth="1"/>
    <col min="1192" max="1192" width="15.33203125" style="4" customWidth="1"/>
    <col min="1193" max="1193" width="14.33203125" style="4" customWidth="1"/>
    <col min="1194" max="1431" width="9.33203125" style="4"/>
    <col min="1432" max="1432" width="1.6640625" style="4" customWidth="1"/>
    <col min="1433" max="1433" width="69.5" style="4" customWidth="1"/>
    <col min="1434" max="1434" width="10.6640625" style="4" customWidth="1"/>
    <col min="1435" max="1436" width="4.5" style="4" customWidth="1"/>
    <col min="1437" max="1437" width="12.33203125" style="4" customWidth="1"/>
    <col min="1438" max="1438" width="4.5" style="4" customWidth="1"/>
    <col min="1439" max="1441" width="16.83203125" style="4" customWidth="1"/>
    <col min="1442" max="1442" width="4.83203125" style="4" customWidth="1"/>
    <col min="1443" max="1443" width="17.5" style="4" customWidth="1"/>
    <col min="1444" max="1445" width="10.6640625" style="4" customWidth="1"/>
    <col min="1446" max="1446" width="13.5" style="4" customWidth="1"/>
    <col min="1447" max="1447" width="21.1640625" style="4" customWidth="1"/>
    <col min="1448" max="1448" width="15.33203125" style="4" customWidth="1"/>
    <col min="1449" max="1449" width="14.33203125" style="4" customWidth="1"/>
    <col min="1450" max="1687" width="9.33203125" style="4"/>
    <col min="1688" max="1688" width="1.6640625" style="4" customWidth="1"/>
    <col min="1689" max="1689" width="69.5" style="4" customWidth="1"/>
    <col min="1690" max="1690" width="10.6640625" style="4" customWidth="1"/>
    <col min="1691" max="1692" width="4.5" style="4" customWidth="1"/>
    <col min="1693" max="1693" width="12.33203125" style="4" customWidth="1"/>
    <col min="1694" max="1694" width="4.5" style="4" customWidth="1"/>
    <col min="1695" max="1697" width="16.83203125" style="4" customWidth="1"/>
    <col min="1698" max="1698" width="4.83203125" style="4" customWidth="1"/>
    <col min="1699" max="1699" width="17.5" style="4" customWidth="1"/>
    <col min="1700" max="1701" width="10.6640625" style="4" customWidth="1"/>
    <col min="1702" max="1702" width="13.5" style="4" customWidth="1"/>
    <col min="1703" max="1703" width="21.1640625" style="4" customWidth="1"/>
    <col min="1704" max="1704" width="15.33203125" style="4" customWidth="1"/>
    <col min="1705" max="1705" width="14.33203125" style="4" customWidth="1"/>
    <col min="1706" max="1943" width="9.33203125" style="4"/>
    <col min="1944" max="1944" width="1.6640625" style="4" customWidth="1"/>
    <col min="1945" max="1945" width="69.5" style="4" customWidth="1"/>
    <col min="1946" max="1946" width="10.6640625" style="4" customWidth="1"/>
    <col min="1947" max="1948" width="4.5" style="4" customWidth="1"/>
    <col min="1949" max="1949" width="12.33203125" style="4" customWidth="1"/>
    <col min="1950" max="1950" width="4.5" style="4" customWidth="1"/>
    <col min="1951" max="1953" width="16.83203125" style="4" customWidth="1"/>
    <col min="1954" max="1954" width="4.83203125" style="4" customWidth="1"/>
    <col min="1955" max="1955" width="17.5" style="4" customWidth="1"/>
    <col min="1956" max="1957" width="10.6640625" style="4" customWidth="1"/>
    <col min="1958" max="1958" width="13.5" style="4" customWidth="1"/>
    <col min="1959" max="1959" width="21.1640625" style="4" customWidth="1"/>
    <col min="1960" max="1960" width="15.33203125" style="4" customWidth="1"/>
    <col min="1961" max="1961" width="14.33203125" style="4" customWidth="1"/>
    <col min="1962" max="2199" width="9.33203125" style="4"/>
    <col min="2200" max="2200" width="1.6640625" style="4" customWidth="1"/>
    <col min="2201" max="2201" width="69.5" style="4" customWidth="1"/>
    <col min="2202" max="2202" width="10.6640625" style="4" customWidth="1"/>
    <col min="2203" max="2204" width="4.5" style="4" customWidth="1"/>
    <col min="2205" max="2205" width="12.33203125" style="4" customWidth="1"/>
    <col min="2206" max="2206" width="4.5" style="4" customWidth="1"/>
    <col min="2207" max="2209" width="16.83203125" style="4" customWidth="1"/>
    <col min="2210" max="2210" width="4.83203125" style="4" customWidth="1"/>
    <col min="2211" max="2211" width="17.5" style="4" customWidth="1"/>
    <col min="2212" max="2213" width="10.6640625" style="4" customWidth="1"/>
    <col min="2214" max="2214" width="13.5" style="4" customWidth="1"/>
    <col min="2215" max="2215" width="21.1640625" style="4" customWidth="1"/>
    <col min="2216" max="2216" width="15.33203125" style="4" customWidth="1"/>
    <col min="2217" max="2217" width="14.33203125" style="4" customWidth="1"/>
    <col min="2218" max="2455" width="9.33203125" style="4"/>
    <col min="2456" max="2456" width="1.6640625" style="4" customWidth="1"/>
    <col min="2457" max="2457" width="69.5" style="4" customWidth="1"/>
    <col min="2458" max="2458" width="10.6640625" style="4" customWidth="1"/>
    <col min="2459" max="2460" width="4.5" style="4" customWidth="1"/>
    <col min="2461" max="2461" width="12.33203125" style="4" customWidth="1"/>
    <col min="2462" max="2462" width="4.5" style="4" customWidth="1"/>
    <col min="2463" max="2465" width="16.83203125" style="4" customWidth="1"/>
    <col min="2466" max="2466" width="4.83203125" style="4" customWidth="1"/>
    <col min="2467" max="2467" width="17.5" style="4" customWidth="1"/>
    <col min="2468" max="2469" width="10.6640625" style="4" customWidth="1"/>
    <col min="2470" max="2470" width="13.5" style="4" customWidth="1"/>
    <col min="2471" max="2471" width="21.1640625" style="4" customWidth="1"/>
    <col min="2472" max="2472" width="15.33203125" style="4" customWidth="1"/>
    <col min="2473" max="2473" width="14.33203125" style="4" customWidth="1"/>
    <col min="2474" max="2711" width="9.33203125" style="4"/>
    <col min="2712" max="2712" width="1.6640625" style="4" customWidth="1"/>
    <col min="2713" max="2713" width="69.5" style="4" customWidth="1"/>
    <col min="2714" max="2714" width="10.6640625" style="4" customWidth="1"/>
    <col min="2715" max="2716" width="4.5" style="4" customWidth="1"/>
    <col min="2717" max="2717" width="12.33203125" style="4" customWidth="1"/>
    <col min="2718" max="2718" width="4.5" style="4" customWidth="1"/>
    <col min="2719" max="2721" width="16.83203125" style="4" customWidth="1"/>
    <col min="2722" max="2722" width="4.83203125" style="4" customWidth="1"/>
    <col min="2723" max="2723" width="17.5" style="4" customWidth="1"/>
    <col min="2724" max="2725" width="10.6640625" style="4" customWidth="1"/>
    <col min="2726" max="2726" width="13.5" style="4" customWidth="1"/>
    <col min="2727" max="2727" width="21.1640625" style="4" customWidth="1"/>
    <col min="2728" max="2728" width="15.33203125" style="4" customWidth="1"/>
    <col min="2729" max="2729" width="14.33203125" style="4" customWidth="1"/>
    <col min="2730" max="2967" width="9.33203125" style="4"/>
    <col min="2968" max="2968" width="1.6640625" style="4" customWidth="1"/>
    <col min="2969" max="2969" width="69.5" style="4" customWidth="1"/>
    <col min="2970" max="2970" width="10.6640625" style="4" customWidth="1"/>
    <col min="2971" max="2972" width="4.5" style="4" customWidth="1"/>
    <col min="2973" max="2973" width="12.33203125" style="4" customWidth="1"/>
    <col min="2974" max="2974" width="4.5" style="4" customWidth="1"/>
    <col min="2975" max="2977" width="16.83203125" style="4" customWidth="1"/>
    <col min="2978" max="2978" width="4.83203125" style="4" customWidth="1"/>
    <col min="2979" max="2979" width="17.5" style="4" customWidth="1"/>
    <col min="2980" max="2981" width="10.6640625" style="4" customWidth="1"/>
    <col min="2982" max="2982" width="13.5" style="4" customWidth="1"/>
    <col min="2983" max="2983" width="21.1640625" style="4" customWidth="1"/>
    <col min="2984" max="2984" width="15.33203125" style="4" customWidth="1"/>
    <col min="2985" max="2985" width="14.33203125" style="4" customWidth="1"/>
    <col min="2986" max="3223" width="9.33203125" style="4"/>
    <col min="3224" max="3224" width="1.6640625" style="4" customWidth="1"/>
    <col min="3225" max="3225" width="69.5" style="4" customWidth="1"/>
    <col min="3226" max="3226" width="10.6640625" style="4" customWidth="1"/>
    <col min="3227" max="3228" width="4.5" style="4" customWidth="1"/>
    <col min="3229" max="3229" width="12.33203125" style="4" customWidth="1"/>
    <col min="3230" max="3230" width="4.5" style="4" customWidth="1"/>
    <col min="3231" max="3233" width="16.83203125" style="4" customWidth="1"/>
    <col min="3234" max="3234" width="4.83203125" style="4" customWidth="1"/>
    <col min="3235" max="3235" width="17.5" style="4" customWidth="1"/>
    <col min="3236" max="3237" width="10.6640625" style="4" customWidth="1"/>
    <col min="3238" max="3238" width="13.5" style="4" customWidth="1"/>
    <col min="3239" max="3239" width="21.1640625" style="4" customWidth="1"/>
    <col min="3240" max="3240" width="15.33203125" style="4" customWidth="1"/>
    <col min="3241" max="3241" width="14.33203125" style="4" customWidth="1"/>
    <col min="3242" max="3479" width="9.33203125" style="4"/>
    <col min="3480" max="3480" width="1.6640625" style="4" customWidth="1"/>
    <col min="3481" max="3481" width="69.5" style="4" customWidth="1"/>
    <col min="3482" max="3482" width="10.6640625" style="4" customWidth="1"/>
    <col min="3483" max="3484" width="4.5" style="4" customWidth="1"/>
    <col min="3485" max="3485" width="12.33203125" style="4" customWidth="1"/>
    <col min="3486" max="3486" width="4.5" style="4" customWidth="1"/>
    <col min="3487" max="3489" width="16.83203125" style="4" customWidth="1"/>
    <col min="3490" max="3490" width="4.83203125" style="4" customWidth="1"/>
    <col min="3491" max="3491" width="17.5" style="4" customWidth="1"/>
    <col min="3492" max="3493" width="10.6640625" style="4" customWidth="1"/>
    <col min="3494" max="3494" width="13.5" style="4" customWidth="1"/>
    <col min="3495" max="3495" width="21.1640625" style="4" customWidth="1"/>
    <col min="3496" max="3496" width="15.33203125" style="4" customWidth="1"/>
    <col min="3497" max="3497" width="14.33203125" style="4" customWidth="1"/>
    <col min="3498" max="3735" width="9.33203125" style="4"/>
    <col min="3736" max="3736" width="1.6640625" style="4" customWidth="1"/>
    <col min="3737" max="3737" width="69.5" style="4" customWidth="1"/>
    <col min="3738" max="3738" width="10.6640625" style="4" customWidth="1"/>
    <col min="3739" max="3740" width="4.5" style="4" customWidth="1"/>
    <col min="3741" max="3741" width="12.33203125" style="4" customWidth="1"/>
    <col min="3742" max="3742" width="4.5" style="4" customWidth="1"/>
    <col min="3743" max="3745" width="16.83203125" style="4" customWidth="1"/>
    <col min="3746" max="3746" width="4.83203125" style="4" customWidth="1"/>
    <col min="3747" max="3747" width="17.5" style="4" customWidth="1"/>
    <col min="3748" max="3749" width="10.6640625" style="4" customWidth="1"/>
    <col min="3750" max="3750" width="13.5" style="4" customWidth="1"/>
    <col min="3751" max="3751" width="21.1640625" style="4" customWidth="1"/>
    <col min="3752" max="3752" width="15.33203125" style="4" customWidth="1"/>
    <col min="3753" max="3753" width="14.33203125" style="4" customWidth="1"/>
    <col min="3754" max="3991" width="9.33203125" style="4"/>
    <col min="3992" max="3992" width="1.6640625" style="4" customWidth="1"/>
    <col min="3993" max="3993" width="69.5" style="4" customWidth="1"/>
    <col min="3994" max="3994" width="10.6640625" style="4" customWidth="1"/>
    <col min="3995" max="3996" width="4.5" style="4" customWidth="1"/>
    <col min="3997" max="3997" width="12.33203125" style="4" customWidth="1"/>
    <col min="3998" max="3998" width="4.5" style="4" customWidth="1"/>
    <col min="3999" max="4001" width="16.83203125" style="4" customWidth="1"/>
    <col min="4002" max="4002" width="4.83203125" style="4" customWidth="1"/>
    <col min="4003" max="4003" width="17.5" style="4" customWidth="1"/>
    <col min="4004" max="4005" width="10.6640625" style="4" customWidth="1"/>
    <col min="4006" max="4006" width="13.5" style="4" customWidth="1"/>
    <col min="4007" max="4007" width="21.1640625" style="4" customWidth="1"/>
    <col min="4008" max="4008" width="15.33203125" style="4" customWidth="1"/>
    <col min="4009" max="4009" width="14.33203125" style="4" customWidth="1"/>
    <col min="4010" max="4247" width="9.33203125" style="4"/>
    <col min="4248" max="4248" width="1.6640625" style="4" customWidth="1"/>
    <col min="4249" max="4249" width="69.5" style="4" customWidth="1"/>
    <col min="4250" max="4250" width="10.6640625" style="4" customWidth="1"/>
    <col min="4251" max="4252" width="4.5" style="4" customWidth="1"/>
    <col min="4253" max="4253" width="12.33203125" style="4" customWidth="1"/>
    <col min="4254" max="4254" width="4.5" style="4" customWidth="1"/>
    <col min="4255" max="4257" width="16.83203125" style="4" customWidth="1"/>
    <col min="4258" max="4258" width="4.83203125" style="4" customWidth="1"/>
    <col min="4259" max="4259" width="17.5" style="4" customWidth="1"/>
    <col min="4260" max="4261" width="10.6640625" style="4" customWidth="1"/>
    <col min="4262" max="4262" width="13.5" style="4" customWidth="1"/>
    <col min="4263" max="4263" width="21.1640625" style="4" customWidth="1"/>
    <col min="4264" max="4264" width="15.33203125" style="4" customWidth="1"/>
    <col min="4265" max="4265" width="14.33203125" style="4" customWidth="1"/>
    <col min="4266" max="4503" width="9.33203125" style="4"/>
    <col min="4504" max="4504" width="1.6640625" style="4" customWidth="1"/>
    <col min="4505" max="4505" width="69.5" style="4" customWidth="1"/>
    <col min="4506" max="4506" width="10.6640625" style="4" customWidth="1"/>
    <col min="4507" max="4508" width="4.5" style="4" customWidth="1"/>
    <col min="4509" max="4509" width="12.33203125" style="4" customWidth="1"/>
    <col min="4510" max="4510" width="4.5" style="4" customWidth="1"/>
    <col min="4511" max="4513" width="16.83203125" style="4" customWidth="1"/>
    <col min="4514" max="4514" width="4.83203125" style="4" customWidth="1"/>
    <col min="4515" max="4515" width="17.5" style="4" customWidth="1"/>
    <col min="4516" max="4517" width="10.6640625" style="4" customWidth="1"/>
    <col min="4518" max="4518" width="13.5" style="4" customWidth="1"/>
    <col min="4519" max="4519" width="21.1640625" style="4" customWidth="1"/>
    <col min="4520" max="4520" width="15.33203125" style="4" customWidth="1"/>
    <col min="4521" max="4521" width="14.33203125" style="4" customWidth="1"/>
    <col min="4522" max="4759" width="9.33203125" style="4"/>
    <col min="4760" max="4760" width="1.6640625" style="4" customWidth="1"/>
    <col min="4761" max="4761" width="69.5" style="4" customWidth="1"/>
    <col min="4762" max="4762" width="10.6640625" style="4" customWidth="1"/>
    <col min="4763" max="4764" width="4.5" style="4" customWidth="1"/>
    <col min="4765" max="4765" width="12.33203125" style="4" customWidth="1"/>
    <col min="4766" max="4766" width="4.5" style="4" customWidth="1"/>
    <col min="4767" max="4769" width="16.83203125" style="4" customWidth="1"/>
    <col min="4770" max="4770" width="4.83203125" style="4" customWidth="1"/>
    <col min="4771" max="4771" width="17.5" style="4" customWidth="1"/>
    <col min="4772" max="4773" width="10.6640625" style="4" customWidth="1"/>
    <col min="4774" max="4774" width="13.5" style="4" customWidth="1"/>
    <col min="4775" max="4775" width="21.1640625" style="4" customWidth="1"/>
    <col min="4776" max="4776" width="15.33203125" style="4" customWidth="1"/>
    <col min="4777" max="4777" width="14.33203125" style="4" customWidth="1"/>
    <col min="4778" max="5015" width="9.33203125" style="4"/>
    <col min="5016" max="5016" width="1.6640625" style="4" customWidth="1"/>
    <col min="5017" max="5017" width="69.5" style="4" customWidth="1"/>
    <col min="5018" max="5018" width="10.6640625" style="4" customWidth="1"/>
    <col min="5019" max="5020" width="4.5" style="4" customWidth="1"/>
    <col min="5021" max="5021" width="12.33203125" style="4" customWidth="1"/>
    <col min="5022" max="5022" width="4.5" style="4" customWidth="1"/>
    <col min="5023" max="5025" width="16.83203125" style="4" customWidth="1"/>
    <col min="5026" max="5026" width="4.83203125" style="4" customWidth="1"/>
    <col min="5027" max="5027" width="17.5" style="4" customWidth="1"/>
    <col min="5028" max="5029" width="10.6640625" style="4" customWidth="1"/>
    <col min="5030" max="5030" width="13.5" style="4" customWidth="1"/>
    <col min="5031" max="5031" width="21.1640625" style="4" customWidth="1"/>
    <col min="5032" max="5032" width="15.33203125" style="4" customWidth="1"/>
    <col min="5033" max="5033" width="14.33203125" style="4" customWidth="1"/>
    <col min="5034" max="5271" width="9.33203125" style="4"/>
    <col min="5272" max="5272" width="1.6640625" style="4" customWidth="1"/>
    <col min="5273" max="5273" width="69.5" style="4" customWidth="1"/>
    <col min="5274" max="5274" width="10.6640625" style="4" customWidth="1"/>
    <col min="5275" max="5276" width="4.5" style="4" customWidth="1"/>
    <col min="5277" max="5277" width="12.33203125" style="4" customWidth="1"/>
    <col min="5278" max="5278" width="4.5" style="4" customWidth="1"/>
    <col min="5279" max="5281" width="16.83203125" style="4" customWidth="1"/>
    <col min="5282" max="5282" width="4.83203125" style="4" customWidth="1"/>
    <col min="5283" max="5283" width="17.5" style="4" customWidth="1"/>
    <col min="5284" max="5285" width="10.6640625" style="4" customWidth="1"/>
    <col min="5286" max="5286" width="13.5" style="4" customWidth="1"/>
    <col min="5287" max="5287" width="21.1640625" style="4" customWidth="1"/>
    <col min="5288" max="5288" width="15.33203125" style="4" customWidth="1"/>
    <col min="5289" max="5289" width="14.33203125" style="4" customWidth="1"/>
    <col min="5290" max="5527" width="9.33203125" style="4"/>
    <col min="5528" max="5528" width="1.6640625" style="4" customWidth="1"/>
    <col min="5529" max="5529" width="69.5" style="4" customWidth="1"/>
    <col min="5530" max="5530" width="10.6640625" style="4" customWidth="1"/>
    <col min="5531" max="5532" width="4.5" style="4" customWidth="1"/>
    <col min="5533" max="5533" width="12.33203125" style="4" customWidth="1"/>
    <col min="5534" max="5534" width="4.5" style="4" customWidth="1"/>
    <col min="5535" max="5537" width="16.83203125" style="4" customWidth="1"/>
    <col min="5538" max="5538" width="4.83203125" style="4" customWidth="1"/>
    <col min="5539" max="5539" width="17.5" style="4" customWidth="1"/>
    <col min="5540" max="5541" width="10.6640625" style="4" customWidth="1"/>
    <col min="5542" max="5542" width="13.5" style="4" customWidth="1"/>
    <col min="5543" max="5543" width="21.1640625" style="4" customWidth="1"/>
    <col min="5544" max="5544" width="15.33203125" style="4" customWidth="1"/>
    <col min="5545" max="5545" width="14.33203125" style="4" customWidth="1"/>
    <col min="5546" max="5783" width="9.33203125" style="4"/>
    <col min="5784" max="5784" width="1.6640625" style="4" customWidth="1"/>
    <col min="5785" max="5785" width="69.5" style="4" customWidth="1"/>
    <col min="5786" max="5786" width="10.6640625" style="4" customWidth="1"/>
    <col min="5787" max="5788" width="4.5" style="4" customWidth="1"/>
    <col min="5789" max="5789" width="12.33203125" style="4" customWidth="1"/>
    <col min="5790" max="5790" width="4.5" style="4" customWidth="1"/>
    <col min="5791" max="5793" width="16.83203125" style="4" customWidth="1"/>
    <col min="5794" max="5794" width="4.83203125" style="4" customWidth="1"/>
    <col min="5795" max="5795" width="17.5" style="4" customWidth="1"/>
    <col min="5796" max="5797" width="10.6640625" style="4" customWidth="1"/>
    <col min="5798" max="5798" width="13.5" style="4" customWidth="1"/>
    <col min="5799" max="5799" width="21.1640625" style="4" customWidth="1"/>
    <col min="5800" max="5800" width="15.33203125" style="4" customWidth="1"/>
    <col min="5801" max="5801" width="14.33203125" style="4" customWidth="1"/>
    <col min="5802" max="6039" width="9.33203125" style="4"/>
    <col min="6040" max="6040" width="1.6640625" style="4" customWidth="1"/>
    <col min="6041" max="6041" width="69.5" style="4" customWidth="1"/>
    <col min="6042" max="6042" width="10.6640625" style="4" customWidth="1"/>
    <col min="6043" max="6044" width="4.5" style="4" customWidth="1"/>
    <col min="6045" max="6045" width="12.33203125" style="4" customWidth="1"/>
    <col min="6046" max="6046" width="4.5" style="4" customWidth="1"/>
    <col min="6047" max="6049" width="16.83203125" style="4" customWidth="1"/>
    <col min="6050" max="6050" width="4.83203125" style="4" customWidth="1"/>
    <col min="6051" max="6051" width="17.5" style="4" customWidth="1"/>
    <col min="6052" max="6053" width="10.6640625" style="4" customWidth="1"/>
    <col min="6054" max="6054" width="13.5" style="4" customWidth="1"/>
    <col min="6055" max="6055" width="21.1640625" style="4" customWidth="1"/>
    <col min="6056" max="6056" width="15.33203125" style="4" customWidth="1"/>
    <col min="6057" max="6057" width="14.33203125" style="4" customWidth="1"/>
    <col min="6058" max="6295" width="9.33203125" style="4"/>
    <col min="6296" max="6296" width="1.6640625" style="4" customWidth="1"/>
    <col min="6297" max="6297" width="69.5" style="4" customWidth="1"/>
    <col min="6298" max="6298" width="10.6640625" style="4" customWidth="1"/>
    <col min="6299" max="6300" width="4.5" style="4" customWidth="1"/>
    <col min="6301" max="6301" width="12.33203125" style="4" customWidth="1"/>
    <col min="6302" max="6302" width="4.5" style="4" customWidth="1"/>
    <col min="6303" max="6305" width="16.83203125" style="4" customWidth="1"/>
    <col min="6306" max="6306" width="4.83203125" style="4" customWidth="1"/>
    <col min="6307" max="6307" width="17.5" style="4" customWidth="1"/>
    <col min="6308" max="6309" width="10.6640625" style="4" customWidth="1"/>
    <col min="6310" max="6310" width="13.5" style="4" customWidth="1"/>
    <col min="6311" max="6311" width="21.1640625" style="4" customWidth="1"/>
    <col min="6312" max="6312" width="15.33203125" style="4" customWidth="1"/>
    <col min="6313" max="6313" width="14.33203125" style="4" customWidth="1"/>
    <col min="6314" max="6551" width="9.33203125" style="4"/>
    <col min="6552" max="6552" width="1.6640625" style="4" customWidth="1"/>
    <col min="6553" max="6553" width="69.5" style="4" customWidth="1"/>
    <col min="6554" max="6554" width="10.6640625" style="4" customWidth="1"/>
    <col min="6555" max="6556" width="4.5" style="4" customWidth="1"/>
    <col min="6557" max="6557" width="12.33203125" style="4" customWidth="1"/>
    <col min="6558" max="6558" width="4.5" style="4" customWidth="1"/>
    <col min="6559" max="6561" width="16.83203125" style="4" customWidth="1"/>
    <col min="6562" max="6562" width="4.83203125" style="4" customWidth="1"/>
    <col min="6563" max="6563" width="17.5" style="4" customWidth="1"/>
    <col min="6564" max="6565" width="10.6640625" style="4" customWidth="1"/>
    <col min="6566" max="6566" width="13.5" style="4" customWidth="1"/>
    <col min="6567" max="6567" width="21.1640625" style="4" customWidth="1"/>
    <col min="6568" max="6568" width="15.33203125" style="4" customWidth="1"/>
    <col min="6569" max="6569" width="14.33203125" style="4" customWidth="1"/>
    <col min="6570" max="6807" width="9.33203125" style="4"/>
    <col min="6808" max="6808" width="1.6640625" style="4" customWidth="1"/>
    <col min="6809" max="6809" width="69.5" style="4" customWidth="1"/>
    <col min="6810" max="6810" width="10.6640625" style="4" customWidth="1"/>
    <col min="6811" max="6812" width="4.5" style="4" customWidth="1"/>
    <col min="6813" max="6813" width="12.33203125" style="4" customWidth="1"/>
    <col min="6814" max="6814" width="4.5" style="4" customWidth="1"/>
    <col min="6815" max="6817" width="16.83203125" style="4" customWidth="1"/>
    <col min="6818" max="6818" width="4.83203125" style="4" customWidth="1"/>
    <col min="6819" max="6819" width="17.5" style="4" customWidth="1"/>
    <col min="6820" max="6821" width="10.6640625" style="4" customWidth="1"/>
    <col min="6822" max="6822" width="13.5" style="4" customWidth="1"/>
    <col min="6823" max="6823" width="21.1640625" style="4" customWidth="1"/>
    <col min="6824" max="6824" width="15.33203125" style="4" customWidth="1"/>
    <col min="6825" max="6825" width="14.33203125" style="4" customWidth="1"/>
    <col min="6826" max="7063" width="9.33203125" style="4"/>
    <col min="7064" max="7064" width="1.6640625" style="4" customWidth="1"/>
    <col min="7065" max="7065" width="69.5" style="4" customWidth="1"/>
    <col min="7066" max="7066" width="10.6640625" style="4" customWidth="1"/>
    <col min="7067" max="7068" width="4.5" style="4" customWidth="1"/>
    <col min="7069" max="7069" width="12.33203125" style="4" customWidth="1"/>
    <col min="7070" max="7070" width="4.5" style="4" customWidth="1"/>
    <col min="7071" max="7073" width="16.83203125" style="4" customWidth="1"/>
    <col min="7074" max="7074" width="4.83203125" style="4" customWidth="1"/>
    <col min="7075" max="7075" width="17.5" style="4" customWidth="1"/>
    <col min="7076" max="7077" width="10.6640625" style="4" customWidth="1"/>
    <col min="7078" max="7078" width="13.5" style="4" customWidth="1"/>
    <col min="7079" max="7079" width="21.1640625" style="4" customWidth="1"/>
    <col min="7080" max="7080" width="15.33203125" style="4" customWidth="1"/>
    <col min="7081" max="7081" width="14.33203125" style="4" customWidth="1"/>
    <col min="7082" max="7319" width="9.33203125" style="4"/>
    <col min="7320" max="7320" width="1.6640625" style="4" customWidth="1"/>
    <col min="7321" max="7321" width="69.5" style="4" customWidth="1"/>
    <col min="7322" max="7322" width="10.6640625" style="4" customWidth="1"/>
    <col min="7323" max="7324" width="4.5" style="4" customWidth="1"/>
    <col min="7325" max="7325" width="12.33203125" style="4" customWidth="1"/>
    <col min="7326" max="7326" width="4.5" style="4" customWidth="1"/>
    <col min="7327" max="7329" width="16.83203125" style="4" customWidth="1"/>
    <col min="7330" max="7330" width="4.83203125" style="4" customWidth="1"/>
    <col min="7331" max="7331" width="17.5" style="4" customWidth="1"/>
    <col min="7332" max="7333" width="10.6640625" style="4" customWidth="1"/>
    <col min="7334" max="7334" width="13.5" style="4" customWidth="1"/>
    <col min="7335" max="7335" width="21.1640625" style="4" customWidth="1"/>
    <col min="7336" max="7336" width="15.33203125" style="4" customWidth="1"/>
    <col min="7337" max="7337" width="14.33203125" style="4" customWidth="1"/>
    <col min="7338" max="7575" width="9.33203125" style="4"/>
    <col min="7576" max="7576" width="1.6640625" style="4" customWidth="1"/>
    <col min="7577" max="7577" width="69.5" style="4" customWidth="1"/>
    <col min="7578" max="7578" width="10.6640625" style="4" customWidth="1"/>
    <col min="7579" max="7580" width="4.5" style="4" customWidth="1"/>
    <col min="7581" max="7581" width="12.33203125" style="4" customWidth="1"/>
    <col min="7582" max="7582" width="4.5" style="4" customWidth="1"/>
    <col min="7583" max="7585" width="16.83203125" style="4" customWidth="1"/>
    <col min="7586" max="7586" width="4.83203125" style="4" customWidth="1"/>
    <col min="7587" max="7587" width="17.5" style="4" customWidth="1"/>
    <col min="7588" max="7589" width="10.6640625" style="4" customWidth="1"/>
    <col min="7590" max="7590" width="13.5" style="4" customWidth="1"/>
    <col min="7591" max="7591" width="21.1640625" style="4" customWidth="1"/>
    <col min="7592" max="7592" width="15.33203125" style="4" customWidth="1"/>
    <col min="7593" max="7593" width="14.33203125" style="4" customWidth="1"/>
    <col min="7594" max="7831" width="9.33203125" style="4"/>
    <col min="7832" max="7832" width="1.6640625" style="4" customWidth="1"/>
    <col min="7833" max="7833" width="69.5" style="4" customWidth="1"/>
    <col min="7834" max="7834" width="10.6640625" style="4" customWidth="1"/>
    <col min="7835" max="7836" width="4.5" style="4" customWidth="1"/>
    <col min="7837" max="7837" width="12.33203125" style="4" customWidth="1"/>
    <col min="7838" max="7838" width="4.5" style="4" customWidth="1"/>
    <col min="7839" max="7841" width="16.83203125" style="4" customWidth="1"/>
    <col min="7842" max="7842" width="4.83203125" style="4" customWidth="1"/>
    <col min="7843" max="7843" width="17.5" style="4" customWidth="1"/>
    <col min="7844" max="7845" width="10.6640625" style="4" customWidth="1"/>
    <col min="7846" max="7846" width="13.5" style="4" customWidth="1"/>
    <col min="7847" max="7847" width="21.1640625" style="4" customWidth="1"/>
    <col min="7848" max="7848" width="15.33203125" style="4" customWidth="1"/>
    <col min="7849" max="7849" width="14.33203125" style="4" customWidth="1"/>
    <col min="7850" max="8087" width="9.33203125" style="4"/>
    <col min="8088" max="8088" width="1.6640625" style="4" customWidth="1"/>
    <col min="8089" max="8089" width="69.5" style="4" customWidth="1"/>
    <col min="8090" max="8090" width="10.6640625" style="4" customWidth="1"/>
    <col min="8091" max="8092" width="4.5" style="4" customWidth="1"/>
    <col min="8093" max="8093" width="12.33203125" style="4" customWidth="1"/>
    <col min="8094" max="8094" width="4.5" style="4" customWidth="1"/>
    <col min="8095" max="8097" width="16.83203125" style="4" customWidth="1"/>
    <col min="8098" max="8098" width="4.83203125" style="4" customWidth="1"/>
    <col min="8099" max="8099" width="17.5" style="4" customWidth="1"/>
    <col min="8100" max="8101" width="10.6640625" style="4" customWidth="1"/>
    <col min="8102" max="8102" width="13.5" style="4" customWidth="1"/>
    <col min="8103" max="8103" width="21.1640625" style="4" customWidth="1"/>
    <col min="8104" max="8104" width="15.33203125" style="4" customWidth="1"/>
    <col min="8105" max="8105" width="14.33203125" style="4" customWidth="1"/>
    <col min="8106" max="8343" width="9.33203125" style="4"/>
    <col min="8344" max="8344" width="1.6640625" style="4" customWidth="1"/>
    <col min="8345" max="8345" width="69.5" style="4" customWidth="1"/>
    <col min="8346" max="8346" width="10.6640625" style="4" customWidth="1"/>
    <col min="8347" max="8348" width="4.5" style="4" customWidth="1"/>
    <col min="8349" max="8349" width="12.33203125" style="4" customWidth="1"/>
    <col min="8350" max="8350" width="4.5" style="4" customWidth="1"/>
    <col min="8351" max="8353" width="16.83203125" style="4" customWidth="1"/>
    <col min="8354" max="8354" width="4.83203125" style="4" customWidth="1"/>
    <col min="8355" max="8355" width="17.5" style="4" customWidth="1"/>
    <col min="8356" max="8357" width="10.6640625" style="4" customWidth="1"/>
    <col min="8358" max="8358" width="13.5" style="4" customWidth="1"/>
    <col min="8359" max="8359" width="21.1640625" style="4" customWidth="1"/>
    <col min="8360" max="8360" width="15.33203125" style="4" customWidth="1"/>
    <col min="8361" max="8361" width="14.33203125" style="4" customWidth="1"/>
    <col min="8362" max="8599" width="9.33203125" style="4"/>
    <col min="8600" max="8600" width="1.6640625" style="4" customWidth="1"/>
    <col min="8601" max="8601" width="69.5" style="4" customWidth="1"/>
    <col min="8602" max="8602" width="10.6640625" style="4" customWidth="1"/>
    <col min="8603" max="8604" width="4.5" style="4" customWidth="1"/>
    <col min="8605" max="8605" width="12.33203125" style="4" customWidth="1"/>
    <col min="8606" max="8606" width="4.5" style="4" customWidth="1"/>
    <col min="8607" max="8609" width="16.83203125" style="4" customWidth="1"/>
    <col min="8610" max="8610" width="4.83203125" style="4" customWidth="1"/>
    <col min="8611" max="8611" width="17.5" style="4" customWidth="1"/>
    <col min="8612" max="8613" width="10.6640625" style="4" customWidth="1"/>
    <col min="8614" max="8614" width="13.5" style="4" customWidth="1"/>
    <col min="8615" max="8615" width="21.1640625" style="4" customWidth="1"/>
    <col min="8616" max="8616" width="15.33203125" style="4" customWidth="1"/>
    <col min="8617" max="8617" width="14.33203125" style="4" customWidth="1"/>
    <col min="8618" max="8855" width="9.33203125" style="4"/>
    <col min="8856" max="8856" width="1.6640625" style="4" customWidth="1"/>
    <col min="8857" max="8857" width="69.5" style="4" customWidth="1"/>
    <col min="8858" max="8858" width="10.6640625" style="4" customWidth="1"/>
    <col min="8859" max="8860" width="4.5" style="4" customWidth="1"/>
    <col min="8861" max="8861" width="12.33203125" style="4" customWidth="1"/>
    <col min="8862" max="8862" width="4.5" style="4" customWidth="1"/>
    <col min="8863" max="8865" width="16.83203125" style="4" customWidth="1"/>
    <col min="8866" max="8866" width="4.83203125" style="4" customWidth="1"/>
    <col min="8867" max="8867" width="17.5" style="4" customWidth="1"/>
    <col min="8868" max="8869" width="10.6640625" style="4" customWidth="1"/>
    <col min="8870" max="8870" width="13.5" style="4" customWidth="1"/>
    <col min="8871" max="8871" width="21.1640625" style="4" customWidth="1"/>
    <col min="8872" max="8872" width="15.33203125" style="4" customWidth="1"/>
    <col min="8873" max="8873" width="14.33203125" style="4" customWidth="1"/>
    <col min="8874" max="9111" width="9.33203125" style="4"/>
    <col min="9112" max="9112" width="1.6640625" style="4" customWidth="1"/>
    <col min="9113" max="9113" width="69.5" style="4" customWidth="1"/>
    <col min="9114" max="9114" width="10.6640625" style="4" customWidth="1"/>
    <col min="9115" max="9116" width="4.5" style="4" customWidth="1"/>
    <col min="9117" max="9117" width="12.33203125" style="4" customWidth="1"/>
    <col min="9118" max="9118" width="4.5" style="4" customWidth="1"/>
    <col min="9119" max="9121" width="16.83203125" style="4" customWidth="1"/>
    <col min="9122" max="9122" width="4.83203125" style="4" customWidth="1"/>
    <col min="9123" max="9123" width="17.5" style="4" customWidth="1"/>
    <col min="9124" max="9125" width="10.6640625" style="4" customWidth="1"/>
    <col min="9126" max="9126" width="13.5" style="4" customWidth="1"/>
    <col min="9127" max="9127" width="21.1640625" style="4" customWidth="1"/>
    <col min="9128" max="9128" width="15.33203125" style="4" customWidth="1"/>
    <col min="9129" max="9129" width="14.33203125" style="4" customWidth="1"/>
    <col min="9130" max="9367" width="9.33203125" style="4"/>
    <col min="9368" max="9368" width="1.6640625" style="4" customWidth="1"/>
    <col min="9369" max="9369" width="69.5" style="4" customWidth="1"/>
    <col min="9370" max="9370" width="10.6640625" style="4" customWidth="1"/>
    <col min="9371" max="9372" width="4.5" style="4" customWidth="1"/>
    <col min="9373" max="9373" width="12.33203125" style="4" customWidth="1"/>
    <col min="9374" max="9374" width="4.5" style="4" customWidth="1"/>
    <col min="9375" max="9377" width="16.83203125" style="4" customWidth="1"/>
    <col min="9378" max="9378" width="4.83203125" style="4" customWidth="1"/>
    <col min="9379" max="9379" width="17.5" style="4" customWidth="1"/>
    <col min="9380" max="9381" width="10.6640625" style="4" customWidth="1"/>
    <col min="9382" max="9382" width="13.5" style="4" customWidth="1"/>
    <col min="9383" max="9383" width="21.1640625" style="4" customWidth="1"/>
    <col min="9384" max="9384" width="15.33203125" style="4" customWidth="1"/>
    <col min="9385" max="9385" width="14.33203125" style="4" customWidth="1"/>
    <col min="9386" max="9623" width="9.33203125" style="4"/>
    <col min="9624" max="9624" width="1.6640625" style="4" customWidth="1"/>
    <col min="9625" max="9625" width="69.5" style="4" customWidth="1"/>
    <col min="9626" max="9626" width="10.6640625" style="4" customWidth="1"/>
    <col min="9627" max="9628" width="4.5" style="4" customWidth="1"/>
    <col min="9629" max="9629" width="12.33203125" style="4" customWidth="1"/>
    <col min="9630" max="9630" width="4.5" style="4" customWidth="1"/>
    <col min="9631" max="9633" width="16.83203125" style="4" customWidth="1"/>
    <col min="9634" max="9634" width="4.83203125" style="4" customWidth="1"/>
    <col min="9635" max="9635" width="17.5" style="4" customWidth="1"/>
    <col min="9636" max="9637" width="10.6640625" style="4" customWidth="1"/>
    <col min="9638" max="9638" width="13.5" style="4" customWidth="1"/>
    <col min="9639" max="9639" width="21.1640625" style="4" customWidth="1"/>
    <col min="9640" max="9640" width="15.33203125" style="4" customWidth="1"/>
    <col min="9641" max="9641" width="14.33203125" style="4" customWidth="1"/>
    <col min="9642" max="9879" width="9.33203125" style="4"/>
    <col min="9880" max="9880" width="1.6640625" style="4" customWidth="1"/>
    <col min="9881" max="9881" width="69.5" style="4" customWidth="1"/>
    <col min="9882" max="9882" width="10.6640625" style="4" customWidth="1"/>
    <col min="9883" max="9884" width="4.5" style="4" customWidth="1"/>
    <col min="9885" max="9885" width="12.33203125" style="4" customWidth="1"/>
    <col min="9886" max="9886" width="4.5" style="4" customWidth="1"/>
    <col min="9887" max="9889" width="16.83203125" style="4" customWidth="1"/>
    <col min="9890" max="9890" width="4.83203125" style="4" customWidth="1"/>
    <col min="9891" max="9891" width="17.5" style="4" customWidth="1"/>
    <col min="9892" max="9893" width="10.6640625" style="4" customWidth="1"/>
    <col min="9894" max="9894" width="13.5" style="4" customWidth="1"/>
    <col min="9895" max="9895" width="21.1640625" style="4" customWidth="1"/>
    <col min="9896" max="9896" width="15.33203125" style="4" customWidth="1"/>
    <col min="9897" max="9897" width="14.33203125" style="4" customWidth="1"/>
    <col min="9898" max="10135" width="9.33203125" style="4"/>
    <col min="10136" max="10136" width="1.6640625" style="4" customWidth="1"/>
    <col min="10137" max="10137" width="69.5" style="4" customWidth="1"/>
    <col min="10138" max="10138" width="10.6640625" style="4" customWidth="1"/>
    <col min="10139" max="10140" width="4.5" style="4" customWidth="1"/>
    <col min="10141" max="10141" width="12.33203125" style="4" customWidth="1"/>
    <col min="10142" max="10142" width="4.5" style="4" customWidth="1"/>
    <col min="10143" max="10145" width="16.83203125" style="4" customWidth="1"/>
    <col min="10146" max="10146" width="4.83203125" style="4" customWidth="1"/>
    <col min="10147" max="10147" width="17.5" style="4" customWidth="1"/>
    <col min="10148" max="10149" width="10.6640625" style="4" customWidth="1"/>
    <col min="10150" max="10150" width="13.5" style="4" customWidth="1"/>
    <col min="10151" max="10151" width="21.1640625" style="4" customWidth="1"/>
    <col min="10152" max="10152" width="15.33203125" style="4" customWidth="1"/>
    <col min="10153" max="10153" width="14.33203125" style="4" customWidth="1"/>
    <col min="10154" max="10391" width="9.33203125" style="4"/>
    <col min="10392" max="10392" width="1.6640625" style="4" customWidth="1"/>
    <col min="10393" max="10393" width="69.5" style="4" customWidth="1"/>
    <col min="10394" max="10394" width="10.6640625" style="4" customWidth="1"/>
    <col min="10395" max="10396" width="4.5" style="4" customWidth="1"/>
    <col min="10397" max="10397" width="12.33203125" style="4" customWidth="1"/>
    <col min="10398" max="10398" width="4.5" style="4" customWidth="1"/>
    <col min="10399" max="10401" width="16.83203125" style="4" customWidth="1"/>
    <col min="10402" max="10402" width="4.83203125" style="4" customWidth="1"/>
    <col min="10403" max="10403" width="17.5" style="4" customWidth="1"/>
    <col min="10404" max="10405" width="10.6640625" style="4" customWidth="1"/>
    <col min="10406" max="10406" width="13.5" style="4" customWidth="1"/>
    <col min="10407" max="10407" width="21.1640625" style="4" customWidth="1"/>
    <col min="10408" max="10408" width="15.33203125" style="4" customWidth="1"/>
    <col min="10409" max="10409" width="14.33203125" style="4" customWidth="1"/>
    <col min="10410" max="10647" width="9.33203125" style="4"/>
    <col min="10648" max="10648" width="1.6640625" style="4" customWidth="1"/>
    <col min="10649" max="10649" width="69.5" style="4" customWidth="1"/>
    <col min="10650" max="10650" width="10.6640625" style="4" customWidth="1"/>
    <col min="10651" max="10652" width="4.5" style="4" customWidth="1"/>
    <col min="10653" max="10653" width="12.33203125" style="4" customWidth="1"/>
    <col min="10654" max="10654" width="4.5" style="4" customWidth="1"/>
    <col min="10655" max="10657" width="16.83203125" style="4" customWidth="1"/>
    <col min="10658" max="10658" width="4.83203125" style="4" customWidth="1"/>
    <col min="10659" max="10659" width="17.5" style="4" customWidth="1"/>
    <col min="10660" max="10661" width="10.6640625" style="4" customWidth="1"/>
    <col min="10662" max="10662" width="13.5" style="4" customWidth="1"/>
    <col min="10663" max="10663" width="21.1640625" style="4" customWidth="1"/>
    <col min="10664" max="10664" width="15.33203125" style="4" customWidth="1"/>
    <col min="10665" max="10665" width="14.33203125" style="4" customWidth="1"/>
    <col min="10666" max="10903" width="9.33203125" style="4"/>
    <col min="10904" max="10904" width="1.6640625" style="4" customWidth="1"/>
    <col min="10905" max="10905" width="69.5" style="4" customWidth="1"/>
    <col min="10906" max="10906" width="10.6640625" style="4" customWidth="1"/>
    <col min="10907" max="10908" width="4.5" style="4" customWidth="1"/>
    <col min="10909" max="10909" width="12.33203125" style="4" customWidth="1"/>
    <col min="10910" max="10910" width="4.5" style="4" customWidth="1"/>
    <col min="10911" max="10913" width="16.83203125" style="4" customWidth="1"/>
    <col min="10914" max="10914" width="4.83203125" style="4" customWidth="1"/>
    <col min="10915" max="10915" width="17.5" style="4" customWidth="1"/>
    <col min="10916" max="10917" width="10.6640625" style="4" customWidth="1"/>
    <col min="10918" max="10918" width="13.5" style="4" customWidth="1"/>
    <col min="10919" max="10919" width="21.1640625" style="4" customWidth="1"/>
    <col min="10920" max="10920" width="15.33203125" style="4" customWidth="1"/>
    <col min="10921" max="10921" width="14.33203125" style="4" customWidth="1"/>
    <col min="10922" max="11159" width="9.33203125" style="4"/>
    <col min="11160" max="11160" width="1.6640625" style="4" customWidth="1"/>
    <col min="11161" max="11161" width="69.5" style="4" customWidth="1"/>
    <col min="11162" max="11162" width="10.6640625" style="4" customWidth="1"/>
    <col min="11163" max="11164" width="4.5" style="4" customWidth="1"/>
    <col min="11165" max="11165" width="12.33203125" style="4" customWidth="1"/>
    <col min="11166" max="11166" width="4.5" style="4" customWidth="1"/>
    <col min="11167" max="11169" width="16.83203125" style="4" customWidth="1"/>
    <col min="11170" max="11170" width="4.83203125" style="4" customWidth="1"/>
    <col min="11171" max="11171" width="17.5" style="4" customWidth="1"/>
    <col min="11172" max="11173" width="10.6640625" style="4" customWidth="1"/>
    <col min="11174" max="11174" width="13.5" style="4" customWidth="1"/>
    <col min="11175" max="11175" width="21.1640625" style="4" customWidth="1"/>
    <col min="11176" max="11176" width="15.33203125" style="4" customWidth="1"/>
    <col min="11177" max="11177" width="14.33203125" style="4" customWidth="1"/>
    <col min="11178" max="11415" width="9.33203125" style="4"/>
    <col min="11416" max="11416" width="1.6640625" style="4" customWidth="1"/>
    <col min="11417" max="11417" width="69.5" style="4" customWidth="1"/>
    <col min="11418" max="11418" width="10.6640625" style="4" customWidth="1"/>
    <col min="11419" max="11420" width="4.5" style="4" customWidth="1"/>
    <col min="11421" max="11421" width="12.33203125" style="4" customWidth="1"/>
    <col min="11422" max="11422" width="4.5" style="4" customWidth="1"/>
    <col min="11423" max="11425" width="16.83203125" style="4" customWidth="1"/>
    <col min="11426" max="11426" width="4.83203125" style="4" customWidth="1"/>
    <col min="11427" max="11427" width="17.5" style="4" customWidth="1"/>
    <col min="11428" max="11429" width="10.6640625" style="4" customWidth="1"/>
    <col min="11430" max="11430" width="13.5" style="4" customWidth="1"/>
    <col min="11431" max="11431" width="21.1640625" style="4" customWidth="1"/>
    <col min="11432" max="11432" width="15.33203125" style="4" customWidth="1"/>
    <col min="11433" max="11433" width="14.33203125" style="4" customWidth="1"/>
    <col min="11434" max="11671" width="9.33203125" style="4"/>
    <col min="11672" max="11672" width="1.6640625" style="4" customWidth="1"/>
    <col min="11673" max="11673" width="69.5" style="4" customWidth="1"/>
    <col min="11674" max="11674" width="10.6640625" style="4" customWidth="1"/>
    <col min="11675" max="11676" width="4.5" style="4" customWidth="1"/>
    <col min="11677" max="11677" width="12.33203125" style="4" customWidth="1"/>
    <col min="11678" max="11678" width="4.5" style="4" customWidth="1"/>
    <col min="11679" max="11681" width="16.83203125" style="4" customWidth="1"/>
    <col min="11682" max="11682" width="4.83203125" style="4" customWidth="1"/>
    <col min="11683" max="11683" width="17.5" style="4" customWidth="1"/>
    <col min="11684" max="11685" width="10.6640625" style="4" customWidth="1"/>
    <col min="11686" max="11686" width="13.5" style="4" customWidth="1"/>
    <col min="11687" max="11687" width="21.1640625" style="4" customWidth="1"/>
    <col min="11688" max="11688" width="15.33203125" style="4" customWidth="1"/>
    <col min="11689" max="11689" width="14.33203125" style="4" customWidth="1"/>
    <col min="11690" max="11927" width="9.33203125" style="4"/>
    <col min="11928" max="11928" width="1.6640625" style="4" customWidth="1"/>
    <col min="11929" max="11929" width="69.5" style="4" customWidth="1"/>
    <col min="11930" max="11930" width="10.6640625" style="4" customWidth="1"/>
    <col min="11931" max="11932" width="4.5" style="4" customWidth="1"/>
    <col min="11933" max="11933" width="12.33203125" style="4" customWidth="1"/>
    <col min="11934" max="11934" width="4.5" style="4" customWidth="1"/>
    <col min="11935" max="11937" width="16.83203125" style="4" customWidth="1"/>
    <col min="11938" max="11938" width="4.83203125" style="4" customWidth="1"/>
    <col min="11939" max="11939" width="17.5" style="4" customWidth="1"/>
    <col min="11940" max="11941" width="10.6640625" style="4" customWidth="1"/>
    <col min="11942" max="11942" width="13.5" style="4" customWidth="1"/>
    <col min="11943" max="11943" width="21.1640625" style="4" customWidth="1"/>
    <col min="11944" max="11944" width="15.33203125" style="4" customWidth="1"/>
    <col min="11945" max="11945" width="14.33203125" style="4" customWidth="1"/>
    <col min="11946" max="12183" width="9.33203125" style="4"/>
    <col min="12184" max="12184" width="1.6640625" style="4" customWidth="1"/>
    <col min="12185" max="12185" width="69.5" style="4" customWidth="1"/>
    <col min="12186" max="12186" width="10.6640625" style="4" customWidth="1"/>
    <col min="12187" max="12188" width="4.5" style="4" customWidth="1"/>
    <col min="12189" max="12189" width="12.33203125" style="4" customWidth="1"/>
    <col min="12190" max="12190" width="4.5" style="4" customWidth="1"/>
    <col min="12191" max="12193" width="16.83203125" style="4" customWidth="1"/>
    <col min="12194" max="12194" width="4.83203125" style="4" customWidth="1"/>
    <col min="12195" max="12195" width="17.5" style="4" customWidth="1"/>
    <col min="12196" max="12197" width="10.6640625" style="4" customWidth="1"/>
    <col min="12198" max="12198" width="13.5" style="4" customWidth="1"/>
    <col min="12199" max="12199" width="21.1640625" style="4" customWidth="1"/>
    <col min="12200" max="12200" width="15.33203125" style="4" customWidth="1"/>
    <col min="12201" max="12201" width="14.33203125" style="4" customWidth="1"/>
    <col min="12202" max="12439" width="9.33203125" style="4"/>
    <col min="12440" max="12440" width="1.6640625" style="4" customWidth="1"/>
    <col min="12441" max="12441" width="69.5" style="4" customWidth="1"/>
    <col min="12442" max="12442" width="10.6640625" style="4" customWidth="1"/>
    <col min="12443" max="12444" width="4.5" style="4" customWidth="1"/>
    <col min="12445" max="12445" width="12.33203125" style="4" customWidth="1"/>
    <col min="12446" max="12446" width="4.5" style="4" customWidth="1"/>
    <col min="12447" max="12449" width="16.83203125" style="4" customWidth="1"/>
    <col min="12450" max="12450" width="4.83203125" style="4" customWidth="1"/>
    <col min="12451" max="12451" width="17.5" style="4" customWidth="1"/>
    <col min="12452" max="12453" width="10.6640625" style="4" customWidth="1"/>
    <col min="12454" max="12454" width="13.5" style="4" customWidth="1"/>
    <col min="12455" max="12455" width="21.1640625" style="4" customWidth="1"/>
    <col min="12456" max="12456" width="15.33203125" style="4" customWidth="1"/>
    <col min="12457" max="12457" width="14.33203125" style="4" customWidth="1"/>
    <col min="12458" max="12695" width="9.33203125" style="4"/>
    <col min="12696" max="12696" width="1.6640625" style="4" customWidth="1"/>
    <col min="12697" max="12697" width="69.5" style="4" customWidth="1"/>
    <col min="12698" max="12698" width="10.6640625" style="4" customWidth="1"/>
    <col min="12699" max="12700" width="4.5" style="4" customWidth="1"/>
    <col min="12701" max="12701" width="12.33203125" style="4" customWidth="1"/>
    <col min="12702" max="12702" width="4.5" style="4" customWidth="1"/>
    <col min="12703" max="12705" width="16.83203125" style="4" customWidth="1"/>
    <col min="12706" max="12706" width="4.83203125" style="4" customWidth="1"/>
    <col min="12707" max="12707" width="17.5" style="4" customWidth="1"/>
    <col min="12708" max="12709" width="10.6640625" style="4" customWidth="1"/>
    <col min="12710" max="12710" width="13.5" style="4" customWidth="1"/>
    <col min="12711" max="12711" width="21.1640625" style="4" customWidth="1"/>
    <col min="12712" max="12712" width="15.33203125" style="4" customWidth="1"/>
    <col min="12713" max="12713" width="14.33203125" style="4" customWidth="1"/>
    <col min="12714" max="12951" width="9.33203125" style="4"/>
    <col min="12952" max="12952" width="1.6640625" style="4" customWidth="1"/>
    <col min="12953" max="12953" width="69.5" style="4" customWidth="1"/>
    <col min="12954" max="12954" width="10.6640625" style="4" customWidth="1"/>
    <col min="12955" max="12956" width="4.5" style="4" customWidth="1"/>
    <col min="12957" max="12957" width="12.33203125" style="4" customWidth="1"/>
    <col min="12958" max="12958" width="4.5" style="4" customWidth="1"/>
    <col min="12959" max="12961" width="16.83203125" style="4" customWidth="1"/>
    <col min="12962" max="12962" width="4.83203125" style="4" customWidth="1"/>
    <col min="12963" max="12963" width="17.5" style="4" customWidth="1"/>
    <col min="12964" max="12965" width="10.6640625" style="4" customWidth="1"/>
    <col min="12966" max="12966" width="13.5" style="4" customWidth="1"/>
    <col min="12967" max="12967" width="21.1640625" style="4" customWidth="1"/>
    <col min="12968" max="12968" width="15.33203125" style="4" customWidth="1"/>
    <col min="12969" max="12969" width="14.33203125" style="4" customWidth="1"/>
    <col min="12970" max="13207" width="9.33203125" style="4"/>
    <col min="13208" max="13208" width="1.6640625" style="4" customWidth="1"/>
    <col min="13209" max="13209" width="69.5" style="4" customWidth="1"/>
    <col min="13210" max="13210" width="10.6640625" style="4" customWidth="1"/>
    <col min="13211" max="13212" width="4.5" style="4" customWidth="1"/>
    <col min="13213" max="13213" width="12.33203125" style="4" customWidth="1"/>
    <col min="13214" max="13214" width="4.5" style="4" customWidth="1"/>
    <col min="13215" max="13217" width="16.83203125" style="4" customWidth="1"/>
    <col min="13218" max="13218" width="4.83203125" style="4" customWidth="1"/>
    <col min="13219" max="13219" width="17.5" style="4" customWidth="1"/>
    <col min="13220" max="13221" width="10.6640625" style="4" customWidth="1"/>
    <col min="13222" max="13222" width="13.5" style="4" customWidth="1"/>
    <col min="13223" max="13223" width="21.1640625" style="4" customWidth="1"/>
    <col min="13224" max="13224" width="15.33203125" style="4" customWidth="1"/>
    <col min="13225" max="13225" width="14.33203125" style="4" customWidth="1"/>
    <col min="13226" max="13463" width="9.33203125" style="4"/>
    <col min="13464" max="13464" width="1.6640625" style="4" customWidth="1"/>
    <col min="13465" max="13465" width="69.5" style="4" customWidth="1"/>
    <col min="13466" max="13466" width="10.6640625" style="4" customWidth="1"/>
    <col min="13467" max="13468" width="4.5" style="4" customWidth="1"/>
    <col min="13469" max="13469" width="12.33203125" style="4" customWidth="1"/>
    <col min="13470" max="13470" width="4.5" style="4" customWidth="1"/>
    <col min="13471" max="13473" width="16.83203125" style="4" customWidth="1"/>
    <col min="13474" max="13474" width="4.83203125" style="4" customWidth="1"/>
    <col min="13475" max="13475" width="17.5" style="4" customWidth="1"/>
    <col min="13476" max="13477" width="10.6640625" style="4" customWidth="1"/>
    <col min="13478" max="13478" width="13.5" style="4" customWidth="1"/>
    <col min="13479" max="13479" width="21.1640625" style="4" customWidth="1"/>
    <col min="13480" max="13480" width="15.33203125" style="4" customWidth="1"/>
    <col min="13481" max="13481" width="14.33203125" style="4" customWidth="1"/>
    <col min="13482" max="13719" width="9.33203125" style="4"/>
    <col min="13720" max="13720" width="1.6640625" style="4" customWidth="1"/>
    <col min="13721" max="13721" width="69.5" style="4" customWidth="1"/>
    <col min="13722" max="13722" width="10.6640625" style="4" customWidth="1"/>
    <col min="13723" max="13724" width="4.5" style="4" customWidth="1"/>
    <col min="13725" max="13725" width="12.33203125" style="4" customWidth="1"/>
    <col min="13726" max="13726" width="4.5" style="4" customWidth="1"/>
    <col min="13727" max="13729" width="16.83203125" style="4" customWidth="1"/>
    <col min="13730" max="13730" width="4.83203125" style="4" customWidth="1"/>
    <col min="13731" max="13731" width="17.5" style="4" customWidth="1"/>
    <col min="13732" max="13733" width="10.6640625" style="4" customWidth="1"/>
    <col min="13734" max="13734" width="13.5" style="4" customWidth="1"/>
    <col min="13735" max="13735" width="21.1640625" style="4" customWidth="1"/>
    <col min="13736" max="13736" width="15.33203125" style="4" customWidth="1"/>
    <col min="13737" max="13737" width="14.33203125" style="4" customWidth="1"/>
    <col min="13738" max="13975" width="9.33203125" style="4"/>
    <col min="13976" max="13976" width="1.6640625" style="4" customWidth="1"/>
    <col min="13977" max="13977" width="69.5" style="4" customWidth="1"/>
    <col min="13978" max="13978" width="10.6640625" style="4" customWidth="1"/>
    <col min="13979" max="13980" width="4.5" style="4" customWidth="1"/>
    <col min="13981" max="13981" width="12.33203125" style="4" customWidth="1"/>
    <col min="13982" max="13982" width="4.5" style="4" customWidth="1"/>
    <col min="13983" max="13985" width="16.83203125" style="4" customWidth="1"/>
    <col min="13986" max="13986" width="4.83203125" style="4" customWidth="1"/>
    <col min="13987" max="13987" width="17.5" style="4" customWidth="1"/>
    <col min="13988" max="13989" width="10.6640625" style="4" customWidth="1"/>
    <col min="13990" max="13990" width="13.5" style="4" customWidth="1"/>
    <col min="13991" max="13991" width="21.1640625" style="4" customWidth="1"/>
    <col min="13992" max="13992" width="15.33203125" style="4" customWidth="1"/>
    <col min="13993" max="13993" width="14.33203125" style="4" customWidth="1"/>
    <col min="13994" max="14231" width="9.33203125" style="4"/>
    <col min="14232" max="14232" width="1.6640625" style="4" customWidth="1"/>
    <col min="14233" max="14233" width="69.5" style="4" customWidth="1"/>
    <col min="14234" max="14234" width="10.6640625" style="4" customWidth="1"/>
    <col min="14235" max="14236" width="4.5" style="4" customWidth="1"/>
    <col min="14237" max="14237" width="12.33203125" style="4" customWidth="1"/>
    <col min="14238" max="14238" width="4.5" style="4" customWidth="1"/>
    <col min="14239" max="14241" width="16.83203125" style="4" customWidth="1"/>
    <col min="14242" max="14242" width="4.83203125" style="4" customWidth="1"/>
    <col min="14243" max="14243" width="17.5" style="4" customWidth="1"/>
    <col min="14244" max="14245" width="10.6640625" style="4" customWidth="1"/>
    <col min="14246" max="14246" width="13.5" style="4" customWidth="1"/>
    <col min="14247" max="14247" width="21.1640625" style="4" customWidth="1"/>
    <col min="14248" max="14248" width="15.33203125" style="4" customWidth="1"/>
    <col min="14249" max="14249" width="14.33203125" style="4" customWidth="1"/>
    <col min="14250" max="14487" width="9.33203125" style="4"/>
    <col min="14488" max="14488" width="1.6640625" style="4" customWidth="1"/>
    <col min="14489" max="14489" width="69.5" style="4" customWidth="1"/>
    <col min="14490" max="14490" width="10.6640625" style="4" customWidth="1"/>
    <col min="14491" max="14492" width="4.5" style="4" customWidth="1"/>
    <col min="14493" max="14493" width="12.33203125" style="4" customWidth="1"/>
    <col min="14494" max="14494" width="4.5" style="4" customWidth="1"/>
    <col min="14495" max="14497" width="16.83203125" style="4" customWidth="1"/>
    <col min="14498" max="14498" width="4.83203125" style="4" customWidth="1"/>
    <col min="14499" max="14499" width="17.5" style="4" customWidth="1"/>
    <col min="14500" max="14501" width="10.6640625" style="4" customWidth="1"/>
    <col min="14502" max="14502" width="13.5" style="4" customWidth="1"/>
    <col min="14503" max="14503" width="21.1640625" style="4" customWidth="1"/>
    <col min="14504" max="14504" width="15.33203125" style="4" customWidth="1"/>
    <col min="14505" max="14505" width="14.33203125" style="4" customWidth="1"/>
    <col min="14506" max="14743" width="9.33203125" style="4"/>
    <col min="14744" max="14744" width="1.6640625" style="4" customWidth="1"/>
    <col min="14745" max="14745" width="69.5" style="4" customWidth="1"/>
    <col min="14746" max="14746" width="10.6640625" style="4" customWidth="1"/>
    <col min="14747" max="14748" width="4.5" style="4" customWidth="1"/>
    <col min="14749" max="14749" width="12.33203125" style="4" customWidth="1"/>
    <col min="14750" max="14750" width="4.5" style="4" customWidth="1"/>
    <col min="14751" max="14753" width="16.83203125" style="4" customWidth="1"/>
    <col min="14754" max="14754" width="4.83203125" style="4" customWidth="1"/>
    <col min="14755" max="14755" width="17.5" style="4" customWidth="1"/>
    <col min="14756" max="14757" width="10.6640625" style="4" customWidth="1"/>
    <col min="14758" max="14758" width="13.5" style="4" customWidth="1"/>
    <col min="14759" max="14759" width="21.1640625" style="4" customWidth="1"/>
    <col min="14760" max="14760" width="15.33203125" style="4" customWidth="1"/>
    <col min="14761" max="14761" width="14.33203125" style="4" customWidth="1"/>
    <col min="14762" max="14999" width="9.33203125" style="4"/>
    <col min="15000" max="15000" width="1.6640625" style="4" customWidth="1"/>
    <col min="15001" max="15001" width="69.5" style="4" customWidth="1"/>
    <col min="15002" max="15002" width="10.6640625" style="4" customWidth="1"/>
    <col min="15003" max="15004" width="4.5" style="4" customWidth="1"/>
    <col min="15005" max="15005" width="12.33203125" style="4" customWidth="1"/>
    <col min="15006" max="15006" width="4.5" style="4" customWidth="1"/>
    <col min="15007" max="15009" width="16.83203125" style="4" customWidth="1"/>
    <col min="15010" max="15010" width="4.83203125" style="4" customWidth="1"/>
    <col min="15011" max="15011" width="17.5" style="4" customWidth="1"/>
    <col min="15012" max="15013" width="10.6640625" style="4" customWidth="1"/>
    <col min="15014" max="15014" width="13.5" style="4" customWidth="1"/>
    <col min="15015" max="15015" width="21.1640625" style="4" customWidth="1"/>
    <col min="15016" max="15016" width="15.33203125" style="4" customWidth="1"/>
    <col min="15017" max="15017" width="14.33203125" style="4" customWidth="1"/>
    <col min="15018" max="15255" width="9.33203125" style="4"/>
    <col min="15256" max="15256" width="1.6640625" style="4" customWidth="1"/>
    <col min="15257" max="15257" width="69.5" style="4" customWidth="1"/>
    <col min="15258" max="15258" width="10.6640625" style="4" customWidth="1"/>
    <col min="15259" max="15260" width="4.5" style="4" customWidth="1"/>
    <col min="15261" max="15261" width="12.33203125" style="4" customWidth="1"/>
    <col min="15262" max="15262" width="4.5" style="4" customWidth="1"/>
    <col min="15263" max="15265" width="16.83203125" style="4" customWidth="1"/>
    <col min="15266" max="15266" width="4.83203125" style="4" customWidth="1"/>
    <col min="15267" max="15267" width="17.5" style="4" customWidth="1"/>
    <col min="15268" max="15269" width="10.6640625" style="4" customWidth="1"/>
    <col min="15270" max="15270" width="13.5" style="4" customWidth="1"/>
    <col min="15271" max="15271" width="21.1640625" style="4" customWidth="1"/>
    <col min="15272" max="15272" width="15.33203125" style="4" customWidth="1"/>
    <col min="15273" max="15273" width="14.33203125" style="4" customWidth="1"/>
    <col min="15274" max="15511" width="9.33203125" style="4"/>
    <col min="15512" max="15512" width="1.6640625" style="4" customWidth="1"/>
    <col min="15513" max="15513" width="69.5" style="4" customWidth="1"/>
    <col min="15514" max="15514" width="10.6640625" style="4" customWidth="1"/>
    <col min="15515" max="15516" width="4.5" style="4" customWidth="1"/>
    <col min="15517" max="15517" width="12.33203125" style="4" customWidth="1"/>
    <col min="15518" max="15518" width="4.5" style="4" customWidth="1"/>
    <col min="15519" max="15521" width="16.83203125" style="4" customWidth="1"/>
    <col min="15522" max="15522" width="4.83203125" style="4" customWidth="1"/>
    <col min="15523" max="15523" width="17.5" style="4" customWidth="1"/>
    <col min="15524" max="15525" width="10.6640625" style="4" customWidth="1"/>
    <col min="15526" max="15526" width="13.5" style="4" customWidth="1"/>
    <col min="15527" max="15527" width="21.1640625" style="4" customWidth="1"/>
    <col min="15528" max="15528" width="15.33203125" style="4" customWidth="1"/>
    <col min="15529" max="15529" width="14.33203125" style="4" customWidth="1"/>
    <col min="15530" max="15767" width="9.33203125" style="4"/>
    <col min="15768" max="15768" width="1.6640625" style="4" customWidth="1"/>
    <col min="15769" max="15769" width="69.5" style="4" customWidth="1"/>
    <col min="15770" max="15770" width="10.6640625" style="4" customWidth="1"/>
    <col min="15771" max="15772" width="4.5" style="4" customWidth="1"/>
    <col min="15773" max="15773" width="12.33203125" style="4" customWidth="1"/>
    <col min="15774" max="15774" width="4.5" style="4" customWidth="1"/>
    <col min="15775" max="15777" width="16.83203125" style="4" customWidth="1"/>
    <col min="15778" max="15778" width="4.83203125" style="4" customWidth="1"/>
    <col min="15779" max="15779" width="17.5" style="4" customWidth="1"/>
    <col min="15780" max="15781" width="10.6640625" style="4" customWidth="1"/>
    <col min="15782" max="15782" width="13.5" style="4" customWidth="1"/>
    <col min="15783" max="15783" width="21.1640625" style="4" customWidth="1"/>
    <col min="15784" max="15784" width="15.33203125" style="4" customWidth="1"/>
    <col min="15785" max="15785" width="14.33203125" style="4" customWidth="1"/>
    <col min="15786" max="16014" width="9.33203125" style="4"/>
    <col min="16015" max="16039" width="10.6640625" style="4" customWidth="1"/>
    <col min="16040" max="16384" width="9.33203125" style="4"/>
  </cols>
  <sheetData>
    <row r="1" spans="1:18" ht="39" customHeight="1" x14ac:dyDescent="0.2">
      <c r="A1" s="70" t="s">
        <v>23</v>
      </c>
      <c r="B1" s="70"/>
      <c r="C1" s="70"/>
      <c r="D1" s="70"/>
      <c r="E1" s="70"/>
      <c r="F1" s="70"/>
      <c r="G1" s="70"/>
      <c r="H1" s="70"/>
      <c r="I1" s="70"/>
      <c r="J1" s="70"/>
      <c r="K1" s="70"/>
      <c r="L1" s="70"/>
      <c r="M1" s="70"/>
      <c r="N1" s="70"/>
      <c r="O1" s="70"/>
    </row>
    <row r="2" spans="1:18" ht="51" customHeight="1" x14ac:dyDescent="0.2">
      <c r="A2" s="71" t="s">
        <v>334</v>
      </c>
      <c r="B2" s="71"/>
      <c r="C2" s="71"/>
      <c r="D2" s="71"/>
      <c r="E2" s="71"/>
      <c r="F2" s="71"/>
      <c r="G2" s="71"/>
      <c r="H2" s="71"/>
      <c r="I2" s="71"/>
      <c r="J2" s="71"/>
      <c r="K2" s="71"/>
      <c r="L2" s="71"/>
      <c r="M2" s="71"/>
      <c r="N2" s="71"/>
      <c r="O2" s="71"/>
    </row>
    <row r="3" spans="1:18" x14ac:dyDescent="0.2">
      <c r="A3" s="72" t="s">
        <v>1</v>
      </c>
      <c r="B3" s="72"/>
      <c r="C3" s="72"/>
      <c r="D3" s="72"/>
      <c r="E3" s="72"/>
      <c r="F3" s="72"/>
      <c r="G3" s="72"/>
      <c r="H3" s="72"/>
      <c r="I3" s="72"/>
      <c r="J3" s="72"/>
      <c r="K3" s="72"/>
      <c r="L3" s="72"/>
      <c r="M3" s="72"/>
      <c r="N3" s="72"/>
      <c r="O3" s="72"/>
    </row>
    <row r="4" spans="1:18" ht="30" x14ac:dyDescent="0.2">
      <c r="A4" s="1" t="s">
        <v>2</v>
      </c>
      <c r="B4" s="1" t="s">
        <v>3</v>
      </c>
      <c r="C4" s="1" t="s">
        <v>4</v>
      </c>
      <c r="D4" s="1" t="s">
        <v>5</v>
      </c>
      <c r="E4" s="1" t="s">
        <v>6</v>
      </c>
      <c r="F4" s="1" t="s">
        <v>7</v>
      </c>
      <c r="G4" s="1" t="s">
        <v>296</v>
      </c>
      <c r="H4" s="1" t="s">
        <v>294</v>
      </c>
      <c r="I4" s="1" t="s">
        <v>295</v>
      </c>
      <c r="J4" s="1" t="s">
        <v>296</v>
      </c>
      <c r="K4" s="1" t="s">
        <v>304</v>
      </c>
      <c r="L4" s="1" t="s">
        <v>305</v>
      </c>
      <c r="M4" s="1" t="s">
        <v>331</v>
      </c>
      <c r="N4" s="1" t="s">
        <v>332</v>
      </c>
      <c r="O4" s="1" t="s">
        <v>333</v>
      </c>
    </row>
    <row r="5" spans="1:18" x14ac:dyDescent="0.2">
      <c r="A5" s="1" t="s">
        <v>8</v>
      </c>
      <c r="B5" s="1" t="s">
        <v>9</v>
      </c>
      <c r="C5" s="1" t="s">
        <v>10</v>
      </c>
      <c r="D5" s="1" t="s">
        <v>11</v>
      </c>
      <c r="E5" s="1" t="s">
        <v>12</v>
      </c>
      <c r="F5" s="1" t="s">
        <v>13</v>
      </c>
      <c r="G5" s="1" t="s">
        <v>14</v>
      </c>
      <c r="H5" s="1" t="s">
        <v>15</v>
      </c>
      <c r="I5" s="1" t="s">
        <v>16</v>
      </c>
      <c r="J5" s="1" t="s">
        <v>17</v>
      </c>
      <c r="K5" s="1" t="s">
        <v>18</v>
      </c>
      <c r="L5" s="1" t="s">
        <v>19</v>
      </c>
      <c r="M5" s="1" t="s">
        <v>20</v>
      </c>
      <c r="N5" s="1" t="s">
        <v>21</v>
      </c>
      <c r="O5" s="1" t="s">
        <v>22</v>
      </c>
    </row>
    <row r="6" spans="1:18" ht="31.5" x14ac:dyDescent="0.2">
      <c r="A6" s="9" t="s">
        <v>146</v>
      </c>
      <c r="B6" s="39">
        <v>851</v>
      </c>
      <c r="C6" s="40"/>
      <c r="D6" s="40"/>
      <c r="E6" s="41" t="s">
        <v>0</v>
      </c>
      <c r="F6" s="40"/>
      <c r="G6" s="16">
        <f>G7+G119+G129+G146+G189+G216+G226+G251+G306+G329</f>
        <v>324206859.40999997</v>
      </c>
      <c r="H6" s="16">
        <f t="shared" ref="H6:O6" si="0">H7+H119+H129+H146+H189+H216+H226+H251+H306+H329</f>
        <v>97657215.219999999</v>
      </c>
      <c r="I6" s="16">
        <f t="shared" si="0"/>
        <v>421864074.63000005</v>
      </c>
      <c r="J6" s="16">
        <f t="shared" si="0"/>
        <v>180119941.56</v>
      </c>
      <c r="K6" s="16">
        <f t="shared" si="0"/>
        <v>-4.1900000000000004</v>
      </c>
      <c r="L6" s="16">
        <f t="shared" si="0"/>
        <v>180119937.37</v>
      </c>
      <c r="M6" s="16">
        <f t="shared" si="0"/>
        <v>148920036.84</v>
      </c>
      <c r="N6" s="16">
        <f t="shared" si="0"/>
        <v>-1.74</v>
      </c>
      <c r="O6" s="16">
        <f t="shared" si="0"/>
        <v>148920035.10000002</v>
      </c>
      <c r="R6" s="8">
        <f>G6+H6-I6</f>
        <v>0</v>
      </c>
    </row>
    <row r="7" spans="1:18" s="11" customFormat="1" ht="15.75" x14ac:dyDescent="0.2">
      <c r="A7" s="9" t="s">
        <v>24</v>
      </c>
      <c r="B7" s="42">
        <v>851</v>
      </c>
      <c r="C7" s="39" t="s">
        <v>25</v>
      </c>
      <c r="D7" s="39"/>
      <c r="E7" s="42" t="s">
        <v>0</v>
      </c>
      <c r="F7" s="39"/>
      <c r="G7" s="10">
        <f>G8+G97+G102</f>
        <v>47265937</v>
      </c>
      <c r="H7" s="10">
        <f t="shared" ref="H7:O7" si="1">H8+H97+H102</f>
        <v>543770</v>
      </c>
      <c r="I7" s="10">
        <f t="shared" si="1"/>
        <v>47809707</v>
      </c>
      <c r="J7" s="10">
        <f t="shared" si="1"/>
        <v>42654266</v>
      </c>
      <c r="K7" s="10">
        <f t="shared" si="1"/>
        <v>0</v>
      </c>
      <c r="L7" s="10">
        <f t="shared" si="1"/>
        <v>42654266</v>
      </c>
      <c r="M7" s="10">
        <f t="shared" si="1"/>
        <v>42654620</v>
      </c>
      <c r="N7" s="10">
        <f t="shared" si="1"/>
        <v>0</v>
      </c>
      <c r="O7" s="10">
        <f t="shared" si="1"/>
        <v>42654620</v>
      </c>
      <c r="R7" s="8">
        <f t="shared" ref="R7:R70" si="2">G7+H7-I7</f>
        <v>0</v>
      </c>
    </row>
    <row r="8" spans="1:18" s="11" customFormat="1" ht="78.75" x14ac:dyDescent="0.2">
      <c r="A8" s="9" t="s">
        <v>335</v>
      </c>
      <c r="B8" s="42">
        <v>851</v>
      </c>
      <c r="C8" s="39" t="s">
        <v>25</v>
      </c>
      <c r="D8" s="39" t="s">
        <v>38</v>
      </c>
      <c r="E8" s="42" t="s">
        <v>0</v>
      </c>
      <c r="F8" s="39"/>
      <c r="G8" s="10">
        <f>G9+G17+G25+G29+G37+G45+G50+G77+G65+G69+G73+G81+G85+G89+G93</f>
        <v>41242558</v>
      </c>
      <c r="H8" s="10">
        <f t="shared" ref="H8:O8" si="3">H9+H17+H25+H29+H37+H45+H50+H77+H65+H69+H73+H81+H85+H89+H93</f>
        <v>543770</v>
      </c>
      <c r="I8" s="10">
        <f t="shared" si="3"/>
        <v>41786328</v>
      </c>
      <c r="J8" s="10">
        <f t="shared" si="3"/>
        <v>37253558</v>
      </c>
      <c r="K8" s="10">
        <f t="shared" si="3"/>
        <v>0</v>
      </c>
      <c r="L8" s="10">
        <f t="shared" si="3"/>
        <v>37253558</v>
      </c>
      <c r="M8" s="10">
        <f t="shared" si="3"/>
        <v>37253558</v>
      </c>
      <c r="N8" s="10">
        <f t="shared" si="3"/>
        <v>0</v>
      </c>
      <c r="O8" s="10">
        <f t="shared" si="3"/>
        <v>37253558</v>
      </c>
      <c r="R8" s="8">
        <f t="shared" si="2"/>
        <v>0</v>
      </c>
    </row>
    <row r="9" spans="1:18" ht="85.5" customHeight="1" x14ac:dyDescent="0.2">
      <c r="A9" s="13" t="s">
        <v>262</v>
      </c>
      <c r="B9" s="42">
        <v>851</v>
      </c>
      <c r="C9" s="40" t="s">
        <v>25</v>
      </c>
      <c r="D9" s="40" t="s">
        <v>38</v>
      </c>
      <c r="E9" s="42" t="s">
        <v>261</v>
      </c>
      <c r="F9" s="40"/>
      <c r="G9" s="12">
        <f>G10+G14</f>
        <v>766676</v>
      </c>
      <c r="H9" s="12">
        <f t="shared" ref="H9" si="4">H10+H14</f>
        <v>0</v>
      </c>
      <c r="I9" s="12">
        <f>G9+H9</f>
        <v>766676</v>
      </c>
      <c r="J9" s="12">
        <f t="shared" ref="J9:O9" si="5">J10+J14</f>
        <v>766676</v>
      </c>
      <c r="K9" s="12">
        <f t="shared" si="5"/>
        <v>0</v>
      </c>
      <c r="L9" s="12">
        <f t="shared" si="5"/>
        <v>766676</v>
      </c>
      <c r="M9" s="12">
        <f t="shared" si="5"/>
        <v>766676</v>
      </c>
      <c r="N9" s="12">
        <f t="shared" si="5"/>
        <v>0</v>
      </c>
      <c r="O9" s="12">
        <f t="shared" si="5"/>
        <v>766676</v>
      </c>
      <c r="R9" s="8">
        <f t="shared" si="2"/>
        <v>0</v>
      </c>
    </row>
    <row r="10" spans="1:18" ht="41.25" customHeight="1" x14ac:dyDescent="0.2">
      <c r="A10" s="13" t="s">
        <v>31</v>
      </c>
      <c r="B10" s="42">
        <v>851</v>
      </c>
      <c r="C10" s="40" t="s">
        <v>25</v>
      </c>
      <c r="D10" s="40" t="s">
        <v>38</v>
      </c>
      <c r="E10" s="42" t="s">
        <v>261</v>
      </c>
      <c r="F10" s="40" t="s">
        <v>32</v>
      </c>
      <c r="G10" s="12">
        <f t="shared" ref="G10:O10" si="6">G11</f>
        <v>747400</v>
      </c>
      <c r="H10" s="12">
        <f t="shared" si="6"/>
        <v>0</v>
      </c>
      <c r="I10" s="12">
        <f t="shared" ref="I10:I73" si="7">G10+H10</f>
        <v>747400</v>
      </c>
      <c r="J10" s="12">
        <f t="shared" si="6"/>
        <v>747400</v>
      </c>
      <c r="K10" s="12">
        <f t="shared" si="6"/>
        <v>0</v>
      </c>
      <c r="L10" s="12">
        <f t="shared" si="6"/>
        <v>747400</v>
      </c>
      <c r="M10" s="12">
        <f t="shared" si="6"/>
        <v>747400</v>
      </c>
      <c r="N10" s="12">
        <f t="shared" si="6"/>
        <v>0</v>
      </c>
      <c r="O10" s="12">
        <f t="shared" si="6"/>
        <v>747400</v>
      </c>
      <c r="R10" s="8">
        <f t="shared" si="2"/>
        <v>0</v>
      </c>
    </row>
    <row r="11" spans="1:18" ht="45" x14ac:dyDescent="0.2">
      <c r="A11" s="13" t="s">
        <v>148</v>
      </c>
      <c r="B11" s="42">
        <v>851</v>
      </c>
      <c r="C11" s="40" t="s">
        <v>25</v>
      </c>
      <c r="D11" s="40" t="s">
        <v>38</v>
      </c>
      <c r="E11" s="42" t="s">
        <v>261</v>
      </c>
      <c r="F11" s="40" t="s">
        <v>33</v>
      </c>
      <c r="G11" s="24">
        <f>G12+G13</f>
        <v>747400</v>
      </c>
      <c r="H11" s="24">
        <f t="shared" ref="H11" si="8">H12+H13</f>
        <v>0</v>
      </c>
      <c r="I11" s="12">
        <f t="shared" si="7"/>
        <v>747400</v>
      </c>
      <c r="J11" s="24">
        <f t="shared" ref="J11:O11" si="9">J12+J13</f>
        <v>747400</v>
      </c>
      <c r="K11" s="24">
        <f t="shared" si="9"/>
        <v>0</v>
      </c>
      <c r="L11" s="24">
        <f t="shared" si="9"/>
        <v>747400</v>
      </c>
      <c r="M11" s="24">
        <f t="shared" si="9"/>
        <v>747400</v>
      </c>
      <c r="N11" s="24">
        <f t="shared" si="9"/>
        <v>0</v>
      </c>
      <c r="O11" s="24">
        <f t="shared" si="9"/>
        <v>747400</v>
      </c>
      <c r="R11" s="8">
        <f t="shared" si="2"/>
        <v>0</v>
      </c>
    </row>
    <row r="12" spans="1:18" ht="30" x14ac:dyDescent="0.2">
      <c r="A12" s="25" t="s">
        <v>163</v>
      </c>
      <c r="B12" s="19">
        <v>851</v>
      </c>
      <c r="C12" s="43" t="s">
        <v>25</v>
      </c>
      <c r="D12" s="43" t="s">
        <v>38</v>
      </c>
      <c r="E12" s="20" t="s">
        <v>261</v>
      </c>
      <c r="F12" s="43" t="s">
        <v>164</v>
      </c>
      <c r="G12" s="12">
        <v>574100</v>
      </c>
      <c r="H12" s="12"/>
      <c r="I12" s="12">
        <f t="shared" si="7"/>
        <v>574100</v>
      </c>
      <c r="J12" s="12">
        <v>574100</v>
      </c>
      <c r="K12" s="12"/>
      <c r="L12" s="12">
        <f t="shared" ref="L12:L68" si="10">J12+K12</f>
        <v>574100</v>
      </c>
      <c r="M12" s="12">
        <v>574100</v>
      </c>
      <c r="N12" s="12"/>
      <c r="O12" s="30">
        <f t="shared" ref="O12:O68" si="11">M12+N12</f>
        <v>574100</v>
      </c>
      <c r="R12" s="8">
        <f t="shared" si="2"/>
        <v>0</v>
      </c>
    </row>
    <row r="13" spans="1:18" ht="75" x14ac:dyDescent="0.2">
      <c r="A13" s="27" t="s">
        <v>165</v>
      </c>
      <c r="B13" s="19">
        <v>851</v>
      </c>
      <c r="C13" s="43" t="s">
        <v>29</v>
      </c>
      <c r="D13" s="43" t="s">
        <v>38</v>
      </c>
      <c r="E13" s="20" t="s">
        <v>261</v>
      </c>
      <c r="F13" s="43" t="s">
        <v>166</v>
      </c>
      <c r="G13" s="12">
        <v>173300</v>
      </c>
      <c r="H13" s="12"/>
      <c r="I13" s="12">
        <f t="shared" si="7"/>
        <v>173300</v>
      </c>
      <c r="J13" s="12">
        <v>173300</v>
      </c>
      <c r="K13" s="12"/>
      <c r="L13" s="12">
        <f t="shared" si="10"/>
        <v>173300</v>
      </c>
      <c r="M13" s="12">
        <v>173300</v>
      </c>
      <c r="N13" s="12"/>
      <c r="O13" s="30">
        <f t="shared" si="11"/>
        <v>173300</v>
      </c>
      <c r="R13" s="8">
        <f t="shared" si="2"/>
        <v>0</v>
      </c>
    </row>
    <row r="14" spans="1:18" ht="45" x14ac:dyDescent="0.2">
      <c r="A14" s="13" t="s">
        <v>34</v>
      </c>
      <c r="B14" s="42">
        <v>851</v>
      </c>
      <c r="C14" s="40" t="s">
        <v>25</v>
      </c>
      <c r="D14" s="40" t="s">
        <v>38</v>
      </c>
      <c r="E14" s="42" t="s">
        <v>261</v>
      </c>
      <c r="F14" s="40" t="s">
        <v>35</v>
      </c>
      <c r="G14" s="12">
        <f t="shared" ref="G14:O15" si="12">G15</f>
        <v>19276</v>
      </c>
      <c r="H14" s="12">
        <f t="shared" si="12"/>
        <v>0</v>
      </c>
      <c r="I14" s="12">
        <f t="shared" si="7"/>
        <v>19276</v>
      </c>
      <c r="J14" s="12">
        <f t="shared" si="12"/>
        <v>19276</v>
      </c>
      <c r="K14" s="12">
        <f t="shared" si="12"/>
        <v>0</v>
      </c>
      <c r="L14" s="12">
        <f t="shared" si="12"/>
        <v>19276</v>
      </c>
      <c r="M14" s="12">
        <f t="shared" si="12"/>
        <v>19276</v>
      </c>
      <c r="N14" s="12">
        <f t="shared" si="12"/>
        <v>0</v>
      </c>
      <c r="O14" s="12">
        <f t="shared" si="12"/>
        <v>19276</v>
      </c>
      <c r="R14" s="8">
        <f t="shared" si="2"/>
        <v>0</v>
      </c>
    </row>
    <row r="15" spans="1:18" ht="45" x14ac:dyDescent="0.2">
      <c r="A15" s="27" t="s">
        <v>36</v>
      </c>
      <c r="B15" s="19">
        <v>851</v>
      </c>
      <c r="C15" s="43" t="s">
        <v>25</v>
      </c>
      <c r="D15" s="43" t="s">
        <v>38</v>
      </c>
      <c r="E15" s="20" t="s">
        <v>261</v>
      </c>
      <c r="F15" s="43" t="s">
        <v>37</v>
      </c>
      <c r="G15" s="24">
        <f>G16</f>
        <v>19276</v>
      </c>
      <c r="H15" s="24">
        <f t="shared" si="12"/>
        <v>0</v>
      </c>
      <c r="I15" s="12">
        <f t="shared" si="7"/>
        <v>19276</v>
      </c>
      <c r="J15" s="24">
        <f t="shared" si="12"/>
        <v>19276</v>
      </c>
      <c r="K15" s="24">
        <f t="shared" si="12"/>
        <v>0</v>
      </c>
      <c r="L15" s="24">
        <f t="shared" si="12"/>
        <v>19276</v>
      </c>
      <c r="M15" s="24">
        <f t="shared" si="12"/>
        <v>19276</v>
      </c>
      <c r="N15" s="24">
        <f t="shared" si="12"/>
        <v>0</v>
      </c>
      <c r="O15" s="24">
        <f t="shared" si="12"/>
        <v>19276</v>
      </c>
      <c r="R15" s="8">
        <f t="shared" si="2"/>
        <v>0</v>
      </c>
    </row>
    <row r="16" spans="1:18" ht="36" customHeight="1" x14ac:dyDescent="0.2">
      <c r="A16" s="22" t="s">
        <v>162</v>
      </c>
      <c r="B16" s="19">
        <v>851</v>
      </c>
      <c r="C16" s="43" t="s">
        <v>29</v>
      </c>
      <c r="D16" s="43" t="s">
        <v>38</v>
      </c>
      <c r="E16" s="20" t="s">
        <v>261</v>
      </c>
      <c r="F16" s="43" t="s">
        <v>174</v>
      </c>
      <c r="G16" s="24">
        <v>19276</v>
      </c>
      <c r="H16" s="24"/>
      <c r="I16" s="12">
        <f t="shared" si="7"/>
        <v>19276</v>
      </c>
      <c r="J16" s="24">
        <v>19276</v>
      </c>
      <c r="K16" s="24"/>
      <c r="L16" s="12">
        <f t="shared" si="10"/>
        <v>19276</v>
      </c>
      <c r="M16" s="24">
        <v>19276</v>
      </c>
      <c r="N16" s="24"/>
      <c r="O16" s="30">
        <f t="shared" si="11"/>
        <v>19276</v>
      </c>
      <c r="R16" s="8">
        <f t="shared" si="2"/>
        <v>0</v>
      </c>
    </row>
    <row r="17" spans="1:18" ht="84.75" customHeight="1" x14ac:dyDescent="0.2">
      <c r="A17" s="13" t="s">
        <v>260</v>
      </c>
      <c r="B17" s="42">
        <v>851</v>
      </c>
      <c r="C17" s="40" t="s">
        <v>25</v>
      </c>
      <c r="D17" s="40" t="s">
        <v>38</v>
      </c>
      <c r="E17" s="42" t="s">
        <v>259</v>
      </c>
      <c r="F17" s="40"/>
      <c r="G17" s="12">
        <f t="shared" ref="G17:O17" si="13">G18+G22</f>
        <v>766676</v>
      </c>
      <c r="H17" s="12">
        <f t="shared" si="13"/>
        <v>0</v>
      </c>
      <c r="I17" s="12">
        <f t="shared" si="7"/>
        <v>766676</v>
      </c>
      <c r="J17" s="12">
        <f t="shared" si="13"/>
        <v>766676</v>
      </c>
      <c r="K17" s="12">
        <f t="shared" si="13"/>
        <v>0</v>
      </c>
      <c r="L17" s="12">
        <f t="shared" si="13"/>
        <v>766676</v>
      </c>
      <c r="M17" s="12">
        <f t="shared" si="13"/>
        <v>766676</v>
      </c>
      <c r="N17" s="12">
        <f t="shared" si="13"/>
        <v>0</v>
      </c>
      <c r="O17" s="12">
        <f t="shared" si="13"/>
        <v>766676</v>
      </c>
      <c r="R17" s="8">
        <f t="shared" si="2"/>
        <v>0</v>
      </c>
    </row>
    <row r="18" spans="1:18" ht="50.25" customHeight="1" x14ac:dyDescent="0.2">
      <c r="A18" s="13" t="s">
        <v>31</v>
      </c>
      <c r="B18" s="42">
        <v>851</v>
      </c>
      <c r="C18" s="40" t="s">
        <v>25</v>
      </c>
      <c r="D18" s="40" t="s">
        <v>38</v>
      </c>
      <c r="E18" s="42" t="s">
        <v>259</v>
      </c>
      <c r="F18" s="40" t="s">
        <v>32</v>
      </c>
      <c r="G18" s="12">
        <f t="shared" ref="G18:O18" si="14">G19</f>
        <v>704100</v>
      </c>
      <c r="H18" s="12">
        <f t="shared" si="14"/>
        <v>0</v>
      </c>
      <c r="I18" s="12">
        <f t="shared" si="7"/>
        <v>704100</v>
      </c>
      <c r="J18" s="12">
        <f t="shared" si="14"/>
        <v>704100</v>
      </c>
      <c r="K18" s="12">
        <f t="shared" si="14"/>
        <v>0</v>
      </c>
      <c r="L18" s="12">
        <f t="shared" si="14"/>
        <v>704100</v>
      </c>
      <c r="M18" s="12">
        <f t="shared" si="14"/>
        <v>704100</v>
      </c>
      <c r="N18" s="12">
        <f t="shared" si="14"/>
        <v>0</v>
      </c>
      <c r="O18" s="12">
        <f t="shared" si="14"/>
        <v>704100</v>
      </c>
      <c r="R18" s="8">
        <f t="shared" si="2"/>
        <v>0</v>
      </c>
    </row>
    <row r="19" spans="1:18" ht="45" x14ac:dyDescent="0.2">
      <c r="A19" s="13" t="s">
        <v>148</v>
      </c>
      <c r="B19" s="42">
        <v>851</v>
      </c>
      <c r="C19" s="40" t="s">
        <v>25</v>
      </c>
      <c r="D19" s="40" t="s">
        <v>38</v>
      </c>
      <c r="E19" s="42" t="s">
        <v>259</v>
      </c>
      <c r="F19" s="40" t="s">
        <v>33</v>
      </c>
      <c r="G19" s="24">
        <f t="shared" ref="G19" si="15">G20+G21</f>
        <v>704100</v>
      </c>
      <c r="H19" s="24">
        <f t="shared" ref="H19:O19" si="16">H20+H21</f>
        <v>0</v>
      </c>
      <c r="I19" s="12">
        <f t="shared" si="7"/>
        <v>704100</v>
      </c>
      <c r="J19" s="24">
        <f t="shared" si="16"/>
        <v>704100</v>
      </c>
      <c r="K19" s="24">
        <f t="shared" si="16"/>
        <v>0</v>
      </c>
      <c r="L19" s="24">
        <f t="shared" si="16"/>
        <v>704100</v>
      </c>
      <c r="M19" s="24">
        <f t="shared" si="16"/>
        <v>704100</v>
      </c>
      <c r="N19" s="24">
        <f t="shared" si="16"/>
        <v>0</v>
      </c>
      <c r="O19" s="24">
        <f t="shared" si="16"/>
        <v>704100</v>
      </c>
      <c r="R19" s="8">
        <f t="shared" si="2"/>
        <v>0</v>
      </c>
    </row>
    <row r="20" spans="1:18" ht="30" x14ac:dyDescent="0.2">
      <c r="A20" s="25" t="s">
        <v>163</v>
      </c>
      <c r="B20" s="19">
        <v>852</v>
      </c>
      <c r="C20" s="43" t="s">
        <v>98</v>
      </c>
      <c r="D20" s="43" t="s">
        <v>73</v>
      </c>
      <c r="E20" s="20" t="s">
        <v>210</v>
      </c>
      <c r="F20" s="43" t="s">
        <v>164</v>
      </c>
      <c r="G20" s="12">
        <v>540800</v>
      </c>
      <c r="H20" s="12"/>
      <c r="I20" s="12">
        <f t="shared" si="7"/>
        <v>540800</v>
      </c>
      <c r="J20" s="12">
        <v>540800</v>
      </c>
      <c r="K20" s="12"/>
      <c r="L20" s="12">
        <f t="shared" si="10"/>
        <v>540800</v>
      </c>
      <c r="M20" s="12">
        <v>540800</v>
      </c>
      <c r="N20" s="12"/>
      <c r="O20" s="30">
        <f t="shared" si="11"/>
        <v>540800</v>
      </c>
      <c r="R20" s="8">
        <f t="shared" si="2"/>
        <v>0</v>
      </c>
    </row>
    <row r="21" spans="1:18" ht="75" x14ac:dyDescent="0.2">
      <c r="A21" s="27" t="s">
        <v>165</v>
      </c>
      <c r="B21" s="19">
        <v>852</v>
      </c>
      <c r="C21" s="43" t="s">
        <v>98</v>
      </c>
      <c r="D21" s="43" t="s">
        <v>73</v>
      </c>
      <c r="E21" s="20" t="s">
        <v>210</v>
      </c>
      <c r="F21" s="43" t="s">
        <v>166</v>
      </c>
      <c r="G21" s="12">
        <v>163300</v>
      </c>
      <c r="H21" s="12"/>
      <c r="I21" s="12">
        <f t="shared" si="7"/>
        <v>163300</v>
      </c>
      <c r="J21" s="12">
        <v>163300</v>
      </c>
      <c r="K21" s="12"/>
      <c r="L21" s="12">
        <f t="shared" si="10"/>
        <v>163300</v>
      </c>
      <c r="M21" s="12">
        <v>163300</v>
      </c>
      <c r="N21" s="12"/>
      <c r="O21" s="30">
        <f t="shared" si="11"/>
        <v>163300</v>
      </c>
      <c r="R21" s="8">
        <f t="shared" si="2"/>
        <v>0</v>
      </c>
    </row>
    <row r="22" spans="1:18" ht="45" x14ac:dyDescent="0.2">
      <c r="A22" s="13" t="s">
        <v>34</v>
      </c>
      <c r="B22" s="42">
        <v>851</v>
      </c>
      <c r="C22" s="40" t="s">
        <v>25</v>
      </c>
      <c r="D22" s="40" t="s">
        <v>38</v>
      </c>
      <c r="E22" s="42" t="s">
        <v>259</v>
      </c>
      <c r="F22" s="40" t="s">
        <v>35</v>
      </c>
      <c r="G22" s="12">
        <f t="shared" ref="G22:O23" si="17">G23</f>
        <v>62576</v>
      </c>
      <c r="H22" s="12">
        <f t="shared" si="17"/>
        <v>0</v>
      </c>
      <c r="I22" s="12">
        <f t="shared" si="7"/>
        <v>62576</v>
      </c>
      <c r="J22" s="12">
        <f t="shared" si="17"/>
        <v>62576</v>
      </c>
      <c r="K22" s="12">
        <f t="shared" si="17"/>
        <v>0</v>
      </c>
      <c r="L22" s="12">
        <f t="shared" si="17"/>
        <v>62576</v>
      </c>
      <c r="M22" s="12">
        <f t="shared" si="17"/>
        <v>62576</v>
      </c>
      <c r="N22" s="12">
        <f t="shared" si="17"/>
        <v>0</v>
      </c>
      <c r="O22" s="12">
        <f t="shared" si="17"/>
        <v>62576</v>
      </c>
      <c r="R22" s="8">
        <f t="shared" si="2"/>
        <v>0</v>
      </c>
    </row>
    <row r="23" spans="1:18" ht="45" x14ac:dyDescent="0.2">
      <c r="A23" s="13" t="s">
        <v>36</v>
      </c>
      <c r="B23" s="42">
        <v>851</v>
      </c>
      <c r="C23" s="40" t="s">
        <v>25</v>
      </c>
      <c r="D23" s="40" t="s">
        <v>38</v>
      </c>
      <c r="E23" s="42" t="s">
        <v>259</v>
      </c>
      <c r="F23" s="40" t="s">
        <v>37</v>
      </c>
      <c r="G23" s="24">
        <f t="shared" si="17"/>
        <v>62576</v>
      </c>
      <c r="H23" s="24">
        <f t="shared" si="17"/>
        <v>0</v>
      </c>
      <c r="I23" s="12">
        <f t="shared" si="7"/>
        <v>62576</v>
      </c>
      <c r="J23" s="24">
        <f t="shared" si="17"/>
        <v>62576</v>
      </c>
      <c r="K23" s="24">
        <f t="shared" si="17"/>
        <v>0</v>
      </c>
      <c r="L23" s="24">
        <f t="shared" si="17"/>
        <v>62576</v>
      </c>
      <c r="M23" s="24">
        <f t="shared" si="17"/>
        <v>62576</v>
      </c>
      <c r="N23" s="24">
        <f t="shared" si="17"/>
        <v>0</v>
      </c>
      <c r="O23" s="24">
        <f t="shared" si="17"/>
        <v>62576</v>
      </c>
      <c r="R23" s="8">
        <f t="shared" si="2"/>
        <v>0</v>
      </c>
    </row>
    <row r="24" spans="1:18" ht="36" customHeight="1" x14ac:dyDescent="0.2">
      <c r="A24" s="22" t="s">
        <v>162</v>
      </c>
      <c r="B24" s="19">
        <v>851</v>
      </c>
      <c r="C24" s="43" t="s">
        <v>29</v>
      </c>
      <c r="D24" s="43" t="s">
        <v>38</v>
      </c>
      <c r="E24" s="20" t="s">
        <v>261</v>
      </c>
      <c r="F24" s="43" t="s">
        <v>174</v>
      </c>
      <c r="G24" s="12">
        <v>62576</v>
      </c>
      <c r="H24" s="12"/>
      <c r="I24" s="12">
        <f t="shared" si="7"/>
        <v>62576</v>
      </c>
      <c r="J24" s="12">
        <v>62576</v>
      </c>
      <c r="K24" s="12"/>
      <c r="L24" s="12">
        <f t="shared" si="10"/>
        <v>62576</v>
      </c>
      <c r="M24" s="12">
        <v>62576</v>
      </c>
      <c r="N24" s="12"/>
      <c r="O24" s="30">
        <f t="shared" si="11"/>
        <v>62576</v>
      </c>
      <c r="R24" s="8">
        <f t="shared" si="2"/>
        <v>0</v>
      </c>
    </row>
    <row r="25" spans="1:18" ht="81" customHeight="1" x14ac:dyDescent="0.2">
      <c r="A25" s="13" t="s">
        <v>258</v>
      </c>
      <c r="B25" s="42">
        <v>851</v>
      </c>
      <c r="C25" s="40" t="s">
        <v>25</v>
      </c>
      <c r="D25" s="40" t="s">
        <v>38</v>
      </c>
      <c r="E25" s="42" t="s">
        <v>257</v>
      </c>
      <c r="F25" s="40"/>
      <c r="G25" s="24">
        <f>G26</f>
        <v>400</v>
      </c>
      <c r="H25" s="24">
        <f t="shared" ref="H25:O25" si="18">H26</f>
        <v>0</v>
      </c>
      <c r="I25" s="12">
        <f t="shared" si="7"/>
        <v>400</v>
      </c>
      <c r="J25" s="24">
        <f t="shared" si="18"/>
        <v>400</v>
      </c>
      <c r="K25" s="24">
        <f t="shared" si="18"/>
        <v>0</v>
      </c>
      <c r="L25" s="24">
        <f t="shared" si="18"/>
        <v>400</v>
      </c>
      <c r="M25" s="24">
        <f t="shared" si="18"/>
        <v>400</v>
      </c>
      <c r="N25" s="24">
        <f t="shared" si="18"/>
        <v>0</v>
      </c>
      <c r="O25" s="24">
        <f t="shared" si="18"/>
        <v>400</v>
      </c>
      <c r="R25" s="8">
        <f t="shared" si="2"/>
        <v>0</v>
      </c>
    </row>
    <row r="26" spans="1:18" ht="45" x14ac:dyDescent="0.2">
      <c r="A26" s="13" t="s">
        <v>34</v>
      </c>
      <c r="B26" s="42">
        <v>851</v>
      </c>
      <c r="C26" s="40" t="s">
        <v>25</v>
      </c>
      <c r="D26" s="40" t="s">
        <v>38</v>
      </c>
      <c r="E26" s="42" t="s">
        <v>257</v>
      </c>
      <c r="F26" s="40" t="s">
        <v>35</v>
      </c>
      <c r="G26" s="24">
        <f t="shared" ref="G26:O27" si="19">G27</f>
        <v>400</v>
      </c>
      <c r="H26" s="24">
        <f t="shared" si="19"/>
        <v>0</v>
      </c>
      <c r="I26" s="12">
        <f t="shared" si="7"/>
        <v>400</v>
      </c>
      <c r="J26" s="24">
        <f t="shared" si="19"/>
        <v>400</v>
      </c>
      <c r="K26" s="24">
        <f t="shared" si="19"/>
        <v>0</v>
      </c>
      <c r="L26" s="24">
        <f t="shared" si="19"/>
        <v>400</v>
      </c>
      <c r="M26" s="24">
        <f t="shared" si="19"/>
        <v>400</v>
      </c>
      <c r="N26" s="24">
        <f t="shared" si="19"/>
        <v>0</v>
      </c>
      <c r="O26" s="24">
        <f t="shared" si="19"/>
        <v>400</v>
      </c>
      <c r="R26" s="8">
        <f t="shared" si="2"/>
        <v>0</v>
      </c>
    </row>
    <row r="27" spans="1:18" ht="45" x14ac:dyDescent="0.2">
      <c r="A27" s="13" t="s">
        <v>36</v>
      </c>
      <c r="B27" s="42">
        <v>851</v>
      </c>
      <c r="C27" s="40" t="s">
        <v>25</v>
      </c>
      <c r="D27" s="40" t="s">
        <v>38</v>
      </c>
      <c r="E27" s="42" t="s">
        <v>257</v>
      </c>
      <c r="F27" s="40" t="s">
        <v>37</v>
      </c>
      <c r="G27" s="24">
        <f>G28</f>
        <v>400</v>
      </c>
      <c r="H27" s="24">
        <f t="shared" si="19"/>
        <v>0</v>
      </c>
      <c r="I27" s="12">
        <f t="shared" si="7"/>
        <v>400</v>
      </c>
      <c r="J27" s="24">
        <f t="shared" si="19"/>
        <v>400</v>
      </c>
      <c r="K27" s="24">
        <f t="shared" si="19"/>
        <v>0</v>
      </c>
      <c r="L27" s="24">
        <f t="shared" si="19"/>
        <v>400</v>
      </c>
      <c r="M27" s="24">
        <f t="shared" si="19"/>
        <v>400</v>
      </c>
      <c r="N27" s="24">
        <f t="shared" si="19"/>
        <v>0</v>
      </c>
      <c r="O27" s="24">
        <f t="shared" si="19"/>
        <v>400</v>
      </c>
      <c r="R27" s="8">
        <f t="shared" si="2"/>
        <v>0</v>
      </c>
    </row>
    <row r="28" spans="1:18" ht="44.25" customHeight="1" x14ac:dyDescent="0.2">
      <c r="A28" s="22" t="s">
        <v>162</v>
      </c>
      <c r="B28" s="19">
        <v>851</v>
      </c>
      <c r="C28" s="43" t="s">
        <v>29</v>
      </c>
      <c r="D28" s="43" t="s">
        <v>38</v>
      </c>
      <c r="E28" s="20" t="s">
        <v>261</v>
      </c>
      <c r="F28" s="43" t="s">
        <v>174</v>
      </c>
      <c r="G28" s="24">
        <v>400</v>
      </c>
      <c r="H28" s="24"/>
      <c r="I28" s="12">
        <f t="shared" si="7"/>
        <v>400</v>
      </c>
      <c r="J28" s="24">
        <v>400</v>
      </c>
      <c r="K28" s="24"/>
      <c r="L28" s="12">
        <f t="shared" si="10"/>
        <v>400</v>
      </c>
      <c r="M28" s="24">
        <v>400</v>
      </c>
      <c r="N28" s="24"/>
      <c r="O28" s="30">
        <f t="shared" si="11"/>
        <v>400</v>
      </c>
      <c r="R28" s="8">
        <f t="shared" si="2"/>
        <v>0</v>
      </c>
    </row>
    <row r="29" spans="1:18" ht="90" x14ac:dyDescent="0.2">
      <c r="A29" s="13" t="s">
        <v>275</v>
      </c>
      <c r="B29" s="42">
        <v>851</v>
      </c>
      <c r="C29" s="40" t="s">
        <v>25</v>
      </c>
      <c r="D29" s="40" t="s">
        <v>38</v>
      </c>
      <c r="E29" s="42" t="s">
        <v>274</v>
      </c>
      <c r="F29" s="42"/>
      <c r="G29" s="12">
        <f t="shared" ref="G29" si="20">G30+G34</f>
        <v>76668</v>
      </c>
      <c r="H29" s="12">
        <f t="shared" ref="H29:O29" si="21">H30+H34</f>
        <v>0</v>
      </c>
      <c r="I29" s="12">
        <f t="shared" si="7"/>
        <v>76668</v>
      </c>
      <c r="J29" s="12">
        <f t="shared" si="21"/>
        <v>76668</v>
      </c>
      <c r="K29" s="12">
        <f t="shared" si="21"/>
        <v>0</v>
      </c>
      <c r="L29" s="12">
        <f t="shared" si="21"/>
        <v>76668</v>
      </c>
      <c r="M29" s="12">
        <f t="shared" si="21"/>
        <v>76668</v>
      </c>
      <c r="N29" s="12">
        <f t="shared" si="21"/>
        <v>0</v>
      </c>
      <c r="O29" s="12">
        <f t="shared" si="21"/>
        <v>76668</v>
      </c>
      <c r="R29" s="8">
        <f t="shared" si="2"/>
        <v>0</v>
      </c>
    </row>
    <row r="30" spans="1:18" ht="105" x14ac:dyDescent="0.2">
      <c r="A30" s="13" t="s">
        <v>31</v>
      </c>
      <c r="B30" s="42">
        <v>851</v>
      </c>
      <c r="C30" s="40" t="s">
        <v>25</v>
      </c>
      <c r="D30" s="40" t="s">
        <v>38</v>
      </c>
      <c r="E30" s="42" t="s">
        <v>274</v>
      </c>
      <c r="F30" s="40" t="s">
        <v>32</v>
      </c>
      <c r="G30" s="12">
        <f t="shared" ref="G30:O30" si="22">G31</f>
        <v>54850</v>
      </c>
      <c r="H30" s="12">
        <f t="shared" si="22"/>
        <v>0</v>
      </c>
      <c r="I30" s="12">
        <f t="shared" si="7"/>
        <v>54850</v>
      </c>
      <c r="J30" s="12">
        <f t="shared" si="22"/>
        <v>54850</v>
      </c>
      <c r="K30" s="12">
        <f t="shared" si="22"/>
        <v>0</v>
      </c>
      <c r="L30" s="12">
        <f t="shared" si="22"/>
        <v>54850</v>
      </c>
      <c r="M30" s="12">
        <f t="shared" si="22"/>
        <v>54850</v>
      </c>
      <c r="N30" s="12">
        <f t="shared" si="22"/>
        <v>0</v>
      </c>
      <c r="O30" s="12">
        <f t="shared" si="22"/>
        <v>54850</v>
      </c>
      <c r="R30" s="8">
        <f t="shared" si="2"/>
        <v>0</v>
      </c>
    </row>
    <row r="31" spans="1:18" ht="45" x14ac:dyDescent="0.2">
      <c r="A31" s="27" t="s">
        <v>148</v>
      </c>
      <c r="B31" s="19">
        <v>851</v>
      </c>
      <c r="C31" s="43" t="s">
        <v>29</v>
      </c>
      <c r="D31" s="43" t="s">
        <v>38</v>
      </c>
      <c r="E31" s="20" t="s">
        <v>274</v>
      </c>
      <c r="F31" s="43" t="s">
        <v>33</v>
      </c>
      <c r="G31" s="24">
        <f>G32+G33</f>
        <v>54850</v>
      </c>
      <c r="H31" s="24">
        <f t="shared" ref="H31:O31" si="23">H32+H33</f>
        <v>0</v>
      </c>
      <c r="I31" s="12">
        <f t="shared" si="7"/>
        <v>54850</v>
      </c>
      <c r="J31" s="24">
        <f t="shared" si="23"/>
        <v>54850</v>
      </c>
      <c r="K31" s="24">
        <f t="shared" si="23"/>
        <v>0</v>
      </c>
      <c r="L31" s="24">
        <f t="shared" si="23"/>
        <v>54850</v>
      </c>
      <c r="M31" s="24">
        <f t="shared" si="23"/>
        <v>54850</v>
      </c>
      <c r="N31" s="24">
        <f t="shared" si="23"/>
        <v>0</v>
      </c>
      <c r="O31" s="24">
        <f t="shared" si="23"/>
        <v>54850</v>
      </c>
      <c r="R31" s="8">
        <f t="shared" si="2"/>
        <v>0</v>
      </c>
    </row>
    <row r="32" spans="1:18" ht="30" x14ac:dyDescent="0.2">
      <c r="A32" s="25" t="s">
        <v>163</v>
      </c>
      <c r="B32" s="19">
        <v>851</v>
      </c>
      <c r="C32" s="43" t="s">
        <v>25</v>
      </c>
      <c r="D32" s="43" t="s">
        <v>38</v>
      </c>
      <c r="E32" s="20" t="s">
        <v>274</v>
      </c>
      <c r="F32" s="43" t="s">
        <v>164</v>
      </c>
      <c r="G32" s="24">
        <v>42128</v>
      </c>
      <c r="H32" s="24"/>
      <c r="I32" s="12">
        <f t="shared" si="7"/>
        <v>42128</v>
      </c>
      <c r="J32" s="24">
        <v>42128</v>
      </c>
      <c r="K32" s="24"/>
      <c r="L32" s="12">
        <f t="shared" si="10"/>
        <v>42128</v>
      </c>
      <c r="M32" s="24">
        <v>42128</v>
      </c>
      <c r="N32" s="24"/>
      <c r="O32" s="30">
        <f t="shared" si="11"/>
        <v>42128</v>
      </c>
      <c r="R32" s="8">
        <f t="shared" si="2"/>
        <v>0</v>
      </c>
    </row>
    <row r="33" spans="1:18" ht="75" x14ac:dyDescent="0.2">
      <c r="A33" s="27" t="s">
        <v>165</v>
      </c>
      <c r="B33" s="19">
        <v>851</v>
      </c>
      <c r="C33" s="43" t="s">
        <v>25</v>
      </c>
      <c r="D33" s="43" t="s">
        <v>38</v>
      </c>
      <c r="E33" s="20" t="s">
        <v>274</v>
      </c>
      <c r="F33" s="43" t="s">
        <v>166</v>
      </c>
      <c r="G33" s="24">
        <v>12722</v>
      </c>
      <c r="H33" s="24"/>
      <c r="I33" s="12">
        <f t="shared" si="7"/>
        <v>12722</v>
      </c>
      <c r="J33" s="24">
        <v>12722</v>
      </c>
      <c r="K33" s="24"/>
      <c r="L33" s="12">
        <f t="shared" si="10"/>
        <v>12722</v>
      </c>
      <c r="M33" s="24">
        <v>12722</v>
      </c>
      <c r="N33" s="24"/>
      <c r="O33" s="30">
        <f t="shared" si="11"/>
        <v>12722</v>
      </c>
      <c r="R33" s="8">
        <f t="shared" si="2"/>
        <v>0</v>
      </c>
    </row>
    <row r="34" spans="1:18" ht="45" x14ac:dyDescent="0.2">
      <c r="A34" s="13" t="s">
        <v>34</v>
      </c>
      <c r="B34" s="42">
        <v>851</v>
      </c>
      <c r="C34" s="40" t="s">
        <v>25</v>
      </c>
      <c r="D34" s="40" t="s">
        <v>38</v>
      </c>
      <c r="E34" s="42" t="s">
        <v>274</v>
      </c>
      <c r="F34" s="40" t="s">
        <v>35</v>
      </c>
      <c r="G34" s="12">
        <f t="shared" ref="G34:O35" si="24">G35</f>
        <v>21818</v>
      </c>
      <c r="H34" s="12">
        <f t="shared" si="24"/>
        <v>0</v>
      </c>
      <c r="I34" s="12">
        <f t="shared" si="7"/>
        <v>21818</v>
      </c>
      <c r="J34" s="12">
        <f t="shared" si="24"/>
        <v>21818</v>
      </c>
      <c r="K34" s="12">
        <f t="shared" si="24"/>
        <v>0</v>
      </c>
      <c r="L34" s="12">
        <f t="shared" si="24"/>
        <v>21818</v>
      </c>
      <c r="M34" s="12">
        <f t="shared" si="24"/>
        <v>21818</v>
      </c>
      <c r="N34" s="12">
        <f t="shared" si="24"/>
        <v>0</v>
      </c>
      <c r="O34" s="12">
        <f t="shared" si="24"/>
        <v>21818</v>
      </c>
      <c r="R34" s="8">
        <f t="shared" si="2"/>
        <v>0</v>
      </c>
    </row>
    <row r="35" spans="1:18" ht="45" x14ac:dyDescent="0.2">
      <c r="A35" s="13" t="s">
        <v>36</v>
      </c>
      <c r="B35" s="42">
        <v>851</v>
      </c>
      <c r="C35" s="40" t="s">
        <v>25</v>
      </c>
      <c r="D35" s="40" t="s">
        <v>38</v>
      </c>
      <c r="E35" s="42" t="s">
        <v>274</v>
      </c>
      <c r="F35" s="40" t="s">
        <v>37</v>
      </c>
      <c r="G35" s="24">
        <f>G36</f>
        <v>21818</v>
      </c>
      <c r="H35" s="24">
        <f t="shared" si="24"/>
        <v>0</v>
      </c>
      <c r="I35" s="12">
        <f t="shared" si="7"/>
        <v>21818</v>
      </c>
      <c r="J35" s="24">
        <f t="shared" si="24"/>
        <v>21818</v>
      </c>
      <c r="K35" s="24">
        <f t="shared" si="24"/>
        <v>0</v>
      </c>
      <c r="L35" s="24">
        <f t="shared" si="24"/>
        <v>21818</v>
      </c>
      <c r="M35" s="24">
        <f t="shared" si="24"/>
        <v>21818</v>
      </c>
      <c r="N35" s="24">
        <f t="shared" si="24"/>
        <v>0</v>
      </c>
      <c r="O35" s="24">
        <f t="shared" si="24"/>
        <v>21818</v>
      </c>
      <c r="R35" s="8">
        <f t="shared" si="2"/>
        <v>0</v>
      </c>
    </row>
    <row r="36" spans="1:18" ht="39" customHeight="1" x14ac:dyDescent="0.2">
      <c r="A36" s="22" t="s">
        <v>162</v>
      </c>
      <c r="B36" s="19">
        <v>851</v>
      </c>
      <c r="C36" s="43" t="s">
        <v>25</v>
      </c>
      <c r="D36" s="43" t="s">
        <v>38</v>
      </c>
      <c r="E36" s="20" t="s">
        <v>274</v>
      </c>
      <c r="F36" s="43" t="s">
        <v>174</v>
      </c>
      <c r="G36" s="24">
        <v>21818</v>
      </c>
      <c r="H36" s="24"/>
      <c r="I36" s="12">
        <f t="shared" si="7"/>
        <v>21818</v>
      </c>
      <c r="J36" s="24">
        <v>21818</v>
      </c>
      <c r="K36" s="24"/>
      <c r="L36" s="12">
        <f t="shared" si="10"/>
        <v>21818</v>
      </c>
      <c r="M36" s="24">
        <v>21818</v>
      </c>
      <c r="N36" s="24"/>
      <c r="O36" s="30">
        <f t="shared" si="11"/>
        <v>21818</v>
      </c>
      <c r="R36" s="8">
        <f t="shared" si="2"/>
        <v>0</v>
      </c>
    </row>
    <row r="37" spans="1:18" ht="75" x14ac:dyDescent="0.2">
      <c r="A37" s="13" t="s">
        <v>86</v>
      </c>
      <c r="B37" s="42">
        <v>851</v>
      </c>
      <c r="C37" s="40" t="s">
        <v>25</v>
      </c>
      <c r="D37" s="40" t="s">
        <v>38</v>
      </c>
      <c r="E37" s="42" t="s">
        <v>256</v>
      </c>
      <c r="F37" s="42"/>
      <c r="G37" s="12">
        <f t="shared" ref="G37:O37" si="25">G38+G42</f>
        <v>383338</v>
      </c>
      <c r="H37" s="12">
        <f t="shared" si="25"/>
        <v>0</v>
      </c>
      <c r="I37" s="12">
        <f t="shared" si="7"/>
        <v>383338</v>
      </c>
      <c r="J37" s="12">
        <f t="shared" si="25"/>
        <v>383338</v>
      </c>
      <c r="K37" s="12">
        <f t="shared" si="25"/>
        <v>0</v>
      </c>
      <c r="L37" s="12">
        <f t="shared" si="25"/>
        <v>383338</v>
      </c>
      <c r="M37" s="12">
        <f t="shared" si="25"/>
        <v>383338</v>
      </c>
      <c r="N37" s="12">
        <f t="shared" si="25"/>
        <v>0</v>
      </c>
      <c r="O37" s="12">
        <f t="shared" si="25"/>
        <v>383338</v>
      </c>
      <c r="R37" s="8">
        <f t="shared" si="2"/>
        <v>0</v>
      </c>
    </row>
    <row r="38" spans="1:18" ht="105" x14ac:dyDescent="0.2">
      <c r="A38" s="13" t="s">
        <v>31</v>
      </c>
      <c r="B38" s="42">
        <v>851</v>
      </c>
      <c r="C38" s="40" t="s">
        <v>25</v>
      </c>
      <c r="D38" s="40" t="s">
        <v>38</v>
      </c>
      <c r="E38" s="42" t="s">
        <v>256</v>
      </c>
      <c r="F38" s="40" t="s">
        <v>32</v>
      </c>
      <c r="G38" s="12">
        <f t="shared" ref="G38:O38" si="26">G39</f>
        <v>288500</v>
      </c>
      <c r="H38" s="12">
        <f t="shared" si="26"/>
        <v>0</v>
      </c>
      <c r="I38" s="12">
        <f t="shared" si="7"/>
        <v>288500</v>
      </c>
      <c r="J38" s="12">
        <f t="shared" si="26"/>
        <v>288500</v>
      </c>
      <c r="K38" s="12">
        <f t="shared" si="26"/>
        <v>0</v>
      </c>
      <c r="L38" s="12">
        <f t="shared" si="26"/>
        <v>288500</v>
      </c>
      <c r="M38" s="12">
        <f t="shared" si="26"/>
        <v>288500</v>
      </c>
      <c r="N38" s="12">
        <f t="shared" si="26"/>
        <v>0</v>
      </c>
      <c r="O38" s="12">
        <f t="shared" si="26"/>
        <v>288500</v>
      </c>
      <c r="R38" s="8">
        <f t="shared" si="2"/>
        <v>0</v>
      </c>
    </row>
    <row r="39" spans="1:18" ht="45" x14ac:dyDescent="0.2">
      <c r="A39" s="13" t="s">
        <v>148</v>
      </c>
      <c r="B39" s="42">
        <v>851</v>
      </c>
      <c r="C39" s="40" t="s">
        <v>25</v>
      </c>
      <c r="D39" s="40" t="s">
        <v>38</v>
      </c>
      <c r="E39" s="42" t="s">
        <v>256</v>
      </c>
      <c r="F39" s="40" t="s">
        <v>33</v>
      </c>
      <c r="G39" s="24">
        <f>G40+G41</f>
        <v>288500</v>
      </c>
      <c r="H39" s="24">
        <f t="shared" ref="H39:O39" si="27">H40+H41</f>
        <v>0</v>
      </c>
      <c r="I39" s="12">
        <f t="shared" si="7"/>
        <v>288500</v>
      </c>
      <c r="J39" s="24">
        <f t="shared" si="27"/>
        <v>288500</v>
      </c>
      <c r="K39" s="24">
        <f t="shared" si="27"/>
        <v>0</v>
      </c>
      <c r="L39" s="24">
        <f t="shared" si="27"/>
        <v>288500</v>
      </c>
      <c r="M39" s="24">
        <f t="shared" si="27"/>
        <v>288500</v>
      </c>
      <c r="N39" s="24">
        <f t="shared" si="27"/>
        <v>0</v>
      </c>
      <c r="O39" s="24">
        <f t="shared" si="27"/>
        <v>288500</v>
      </c>
      <c r="R39" s="8">
        <f t="shared" si="2"/>
        <v>0</v>
      </c>
    </row>
    <row r="40" spans="1:18" ht="30" x14ac:dyDescent="0.2">
      <c r="A40" s="25" t="s">
        <v>163</v>
      </c>
      <c r="B40" s="19">
        <v>851</v>
      </c>
      <c r="C40" s="43" t="s">
        <v>25</v>
      </c>
      <c r="D40" s="43" t="s">
        <v>38</v>
      </c>
      <c r="E40" s="42" t="s">
        <v>256</v>
      </c>
      <c r="F40" s="43" t="s">
        <v>164</v>
      </c>
      <c r="G40" s="12">
        <v>221600</v>
      </c>
      <c r="H40" s="12"/>
      <c r="I40" s="12">
        <f t="shared" si="7"/>
        <v>221600</v>
      </c>
      <c r="J40" s="12">
        <v>221600</v>
      </c>
      <c r="K40" s="12"/>
      <c r="L40" s="12">
        <f t="shared" si="10"/>
        <v>221600</v>
      </c>
      <c r="M40" s="12">
        <v>221600</v>
      </c>
      <c r="N40" s="12"/>
      <c r="O40" s="30">
        <f t="shared" si="11"/>
        <v>221600</v>
      </c>
      <c r="R40" s="8">
        <f t="shared" si="2"/>
        <v>0</v>
      </c>
    </row>
    <row r="41" spans="1:18" ht="75" x14ac:dyDescent="0.2">
      <c r="A41" s="27" t="s">
        <v>165</v>
      </c>
      <c r="B41" s="19">
        <v>851</v>
      </c>
      <c r="C41" s="43" t="s">
        <v>25</v>
      </c>
      <c r="D41" s="43" t="s">
        <v>38</v>
      </c>
      <c r="E41" s="42" t="s">
        <v>256</v>
      </c>
      <c r="F41" s="43" t="s">
        <v>166</v>
      </c>
      <c r="G41" s="12">
        <v>66900</v>
      </c>
      <c r="H41" s="12"/>
      <c r="I41" s="12">
        <f t="shared" si="7"/>
        <v>66900</v>
      </c>
      <c r="J41" s="12">
        <v>66900</v>
      </c>
      <c r="K41" s="12"/>
      <c r="L41" s="12">
        <f t="shared" si="10"/>
        <v>66900</v>
      </c>
      <c r="M41" s="12">
        <v>66900</v>
      </c>
      <c r="N41" s="12"/>
      <c r="O41" s="30">
        <f t="shared" si="11"/>
        <v>66900</v>
      </c>
      <c r="R41" s="8">
        <f t="shared" si="2"/>
        <v>0</v>
      </c>
    </row>
    <row r="42" spans="1:18" ht="45" x14ac:dyDescent="0.2">
      <c r="A42" s="13" t="s">
        <v>34</v>
      </c>
      <c r="B42" s="42">
        <v>851</v>
      </c>
      <c r="C42" s="40" t="s">
        <v>25</v>
      </c>
      <c r="D42" s="40" t="s">
        <v>38</v>
      </c>
      <c r="E42" s="42" t="s">
        <v>256</v>
      </c>
      <c r="F42" s="40" t="s">
        <v>35</v>
      </c>
      <c r="G42" s="12">
        <f t="shared" ref="G42:O43" si="28">G43</f>
        <v>94838</v>
      </c>
      <c r="H42" s="12">
        <f t="shared" si="28"/>
        <v>0</v>
      </c>
      <c r="I42" s="12">
        <f t="shared" si="7"/>
        <v>94838</v>
      </c>
      <c r="J42" s="12">
        <f t="shared" si="28"/>
        <v>94838</v>
      </c>
      <c r="K42" s="12">
        <f t="shared" si="28"/>
        <v>0</v>
      </c>
      <c r="L42" s="12">
        <f t="shared" si="28"/>
        <v>94838</v>
      </c>
      <c r="M42" s="12">
        <f t="shared" si="28"/>
        <v>94838</v>
      </c>
      <c r="N42" s="12">
        <f t="shared" si="28"/>
        <v>0</v>
      </c>
      <c r="O42" s="12">
        <f t="shared" si="28"/>
        <v>94838</v>
      </c>
      <c r="R42" s="8">
        <f t="shared" si="2"/>
        <v>0</v>
      </c>
    </row>
    <row r="43" spans="1:18" ht="45" x14ac:dyDescent="0.2">
      <c r="A43" s="13" t="s">
        <v>36</v>
      </c>
      <c r="B43" s="42">
        <v>851</v>
      </c>
      <c r="C43" s="40" t="s">
        <v>25</v>
      </c>
      <c r="D43" s="40" t="s">
        <v>38</v>
      </c>
      <c r="E43" s="42" t="s">
        <v>256</v>
      </c>
      <c r="F43" s="40" t="s">
        <v>37</v>
      </c>
      <c r="G43" s="24">
        <f>G44</f>
        <v>94838</v>
      </c>
      <c r="H43" s="24">
        <f t="shared" si="28"/>
        <v>0</v>
      </c>
      <c r="I43" s="12">
        <f t="shared" si="7"/>
        <v>94838</v>
      </c>
      <c r="J43" s="24">
        <f t="shared" si="28"/>
        <v>94838</v>
      </c>
      <c r="K43" s="24">
        <f t="shared" si="28"/>
        <v>0</v>
      </c>
      <c r="L43" s="24">
        <f t="shared" si="28"/>
        <v>94838</v>
      </c>
      <c r="M43" s="24">
        <f t="shared" si="28"/>
        <v>94838</v>
      </c>
      <c r="N43" s="24">
        <f t="shared" si="28"/>
        <v>0</v>
      </c>
      <c r="O43" s="24">
        <f t="shared" si="28"/>
        <v>94838</v>
      </c>
      <c r="R43" s="8">
        <f t="shared" si="2"/>
        <v>0</v>
      </c>
    </row>
    <row r="44" spans="1:18" ht="41.25" customHeight="1" x14ac:dyDescent="0.2">
      <c r="A44" s="22" t="s">
        <v>162</v>
      </c>
      <c r="B44" s="19">
        <v>851</v>
      </c>
      <c r="C44" s="43" t="s">
        <v>25</v>
      </c>
      <c r="D44" s="43" t="s">
        <v>38</v>
      </c>
      <c r="E44" s="20" t="s">
        <v>274</v>
      </c>
      <c r="F44" s="43" t="s">
        <v>174</v>
      </c>
      <c r="G44" s="12">
        <v>94838</v>
      </c>
      <c r="H44" s="12"/>
      <c r="I44" s="12">
        <f t="shared" si="7"/>
        <v>94838</v>
      </c>
      <c r="J44" s="12">
        <v>94838</v>
      </c>
      <c r="K44" s="12"/>
      <c r="L44" s="12">
        <f t="shared" si="10"/>
        <v>94838</v>
      </c>
      <c r="M44" s="12">
        <v>94838</v>
      </c>
      <c r="N44" s="12"/>
      <c r="O44" s="30">
        <f t="shared" si="11"/>
        <v>94838</v>
      </c>
      <c r="R44" s="8">
        <f t="shared" si="2"/>
        <v>0</v>
      </c>
    </row>
    <row r="45" spans="1:18" ht="60" x14ac:dyDescent="0.2">
      <c r="A45" s="13" t="s">
        <v>147</v>
      </c>
      <c r="B45" s="42">
        <v>851</v>
      </c>
      <c r="C45" s="40" t="s">
        <v>25</v>
      </c>
      <c r="D45" s="40" t="s">
        <v>38</v>
      </c>
      <c r="E45" s="42" t="s">
        <v>255</v>
      </c>
      <c r="F45" s="40"/>
      <c r="G45" s="12">
        <f t="shared" ref="G45:O46" si="29">G46</f>
        <v>2348200</v>
      </c>
      <c r="H45" s="12">
        <f t="shared" si="29"/>
        <v>0</v>
      </c>
      <c r="I45" s="12">
        <f t="shared" si="7"/>
        <v>2348200</v>
      </c>
      <c r="J45" s="12">
        <f t="shared" si="29"/>
        <v>2348200</v>
      </c>
      <c r="K45" s="12">
        <f t="shared" si="29"/>
        <v>0</v>
      </c>
      <c r="L45" s="12">
        <f t="shared" si="29"/>
        <v>2348200</v>
      </c>
      <c r="M45" s="12">
        <f t="shared" si="29"/>
        <v>2348200</v>
      </c>
      <c r="N45" s="12">
        <f t="shared" si="29"/>
        <v>0</v>
      </c>
      <c r="O45" s="12">
        <f t="shared" si="29"/>
        <v>2348200</v>
      </c>
      <c r="R45" s="8">
        <f t="shared" si="2"/>
        <v>0</v>
      </c>
    </row>
    <row r="46" spans="1:18" ht="105" x14ac:dyDescent="0.2">
      <c r="A46" s="13" t="s">
        <v>31</v>
      </c>
      <c r="B46" s="42">
        <v>851</v>
      </c>
      <c r="C46" s="40" t="s">
        <v>29</v>
      </c>
      <c r="D46" s="40" t="s">
        <v>38</v>
      </c>
      <c r="E46" s="42" t="s">
        <v>255</v>
      </c>
      <c r="F46" s="40" t="s">
        <v>32</v>
      </c>
      <c r="G46" s="12">
        <f t="shared" si="29"/>
        <v>2348200</v>
      </c>
      <c r="H46" s="12">
        <f t="shared" si="29"/>
        <v>0</v>
      </c>
      <c r="I46" s="12">
        <f t="shared" si="7"/>
        <v>2348200</v>
      </c>
      <c r="J46" s="12">
        <f t="shared" si="29"/>
        <v>2348200</v>
      </c>
      <c r="K46" s="12">
        <f t="shared" si="29"/>
        <v>0</v>
      </c>
      <c r="L46" s="12">
        <f t="shared" si="29"/>
        <v>2348200</v>
      </c>
      <c r="M46" s="12">
        <f t="shared" si="29"/>
        <v>2348200</v>
      </c>
      <c r="N46" s="12">
        <f t="shared" si="29"/>
        <v>0</v>
      </c>
      <c r="O46" s="12">
        <f t="shared" si="29"/>
        <v>2348200</v>
      </c>
      <c r="R46" s="8">
        <f t="shared" si="2"/>
        <v>0</v>
      </c>
    </row>
    <row r="47" spans="1:18" ht="45" x14ac:dyDescent="0.2">
      <c r="A47" s="26" t="s">
        <v>148</v>
      </c>
      <c r="B47" s="19">
        <v>851</v>
      </c>
      <c r="C47" s="43" t="s">
        <v>25</v>
      </c>
      <c r="D47" s="43" t="s">
        <v>38</v>
      </c>
      <c r="E47" s="19" t="s">
        <v>255</v>
      </c>
      <c r="F47" s="43" t="s">
        <v>33</v>
      </c>
      <c r="G47" s="24">
        <f>G48+G49</f>
        <v>2348200</v>
      </c>
      <c r="H47" s="24">
        <f t="shared" ref="H47:O47" si="30">H48+H49</f>
        <v>0</v>
      </c>
      <c r="I47" s="12">
        <f t="shared" si="7"/>
        <v>2348200</v>
      </c>
      <c r="J47" s="24">
        <f t="shared" si="30"/>
        <v>2348200</v>
      </c>
      <c r="K47" s="24">
        <f t="shared" si="30"/>
        <v>0</v>
      </c>
      <c r="L47" s="24">
        <f t="shared" si="30"/>
        <v>2348200</v>
      </c>
      <c r="M47" s="24">
        <f t="shared" si="30"/>
        <v>2348200</v>
      </c>
      <c r="N47" s="24">
        <f t="shared" si="30"/>
        <v>0</v>
      </c>
      <c r="O47" s="24">
        <f t="shared" si="30"/>
        <v>2348200</v>
      </c>
      <c r="R47" s="8">
        <f t="shared" si="2"/>
        <v>0</v>
      </c>
    </row>
    <row r="48" spans="1:18" ht="30" x14ac:dyDescent="0.2">
      <c r="A48" s="26" t="s">
        <v>163</v>
      </c>
      <c r="B48" s="19">
        <v>851</v>
      </c>
      <c r="C48" s="43" t="s">
        <v>25</v>
      </c>
      <c r="D48" s="43" t="s">
        <v>38</v>
      </c>
      <c r="E48" s="19" t="s">
        <v>255</v>
      </c>
      <c r="F48" s="43" t="s">
        <v>164</v>
      </c>
      <c r="G48" s="24">
        <v>1803600</v>
      </c>
      <c r="H48" s="24"/>
      <c r="I48" s="12">
        <f t="shared" si="7"/>
        <v>1803600</v>
      </c>
      <c r="J48" s="24">
        <v>1803600</v>
      </c>
      <c r="K48" s="24"/>
      <c r="L48" s="12">
        <f t="shared" si="10"/>
        <v>1803600</v>
      </c>
      <c r="M48" s="24">
        <v>1803600</v>
      </c>
      <c r="N48" s="24"/>
      <c r="O48" s="30">
        <f t="shared" si="11"/>
        <v>1803600</v>
      </c>
      <c r="R48" s="8">
        <f t="shared" si="2"/>
        <v>0</v>
      </c>
    </row>
    <row r="49" spans="1:18" ht="75" x14ac:dyDescent="0.2">
      <c r="A49" s="26" t="s">
        <v>165</v>
      </c>
      <c r="B49" s="19">
        <v>851</v>
      </c>
      <c r="C49" s="43" t="s">
        <v>25</v>
      </c>
      <c r="D49" s="43" t="s">
        <v>38</v>
      </c>
      <c r="E49" s="19" t="s">
        <v>255</v>
      </c>
      <c r="F49" s="43" t="s">
        <v>166</v>
      </c>
      <c r="G49" s="24">
        <v>544600</v>
      </c>
      <c r="H49" s="24"/>
      <c r="I49" s="12">
        <f t="shared" si="7"/>
        <v>544600</v>
      </c>
      <c r="J49" s="24">
        <v>544600</v>
      </c>
      <c r="K49" s="24"/>
      <c r="L49" s="12">
        <f t="shared" si="10"/>
        <v>544600</v>
      </c>
      <c r="M49" s="24">
        <v>544600</v>
      </c>
      <c r="N49" s="24"/>
      <c r="O49" s="30">
        <f t="shared" si="11"/>
        <v>544600</v>
      </c>
      <c r="R49" s="8">
        <f t="shared" si="2"/>
        <v>0</v>
      </c>
    </row>
    <row r="50" spans="1:18" ht="45" x14ac:dyDescent="0.2">
      <c r="A50" s="13" t="s">
        <v>28</v>
      </c>
      <c r="B50" s="42">
        <v>851</v>
      </c>
      <c r="C50" s="40" t="s">
        <v>29</v>
      </c>
      <c r="D50" s="40" t="s">
        <v>38</v>
      </c>
      <c r="E50" s="42" t="s">
        <v>254</v>
      </c>
      <c r="F50" s="40"/>
      <c r="G50" s="12">
        <f>G51+G56+G61</f>
        <v>36616200</v>
      </c>
      <c r="H50" s="12">
        <f t="shared" ref="H50:O50" si="31">H51+H56+H61</f>
        <v>543770</v>
      </c>
      <c r="I50" s="12">
        <f t="shared" si="7"/>
        <v>37159970</v>
      </c>
      <c r="J50" s="12">
        <f t="shared" si="31"/>
        <v>32905200</v>
      </c>
      <c r="K50" s="12">
        <f t="shared" si="31"/>
        <v>0</v>
      </c>
      <c r="L50" s="12">
        <f t="shared" si="31"/>
        <v>32905200</v>
      </c>
      <c r="M50" s="12">
        <f t="shared" si="31"/>
        <v>32905200</v>
      </c>
      <c r="N50" s="12">
        <f t="shared" si="31"/>
        <v>0</v>
      </c>
      <c r="O50" s="12">
        <f t="shared" si="31"/>
        <v>32905200</v>
      </c>
      <c r="R50" s="8">
        <f t="shared" si="2"/>
        <v>0</v>
      </c>
    </row>
    <row r="51" spans="1:18" ht="105" x14ac:dyDescent="0.2">
      <c r="A51" s="13" t="s">
        <v>31</v>
      </c>
      <c r="B51" s="42">
        <v>851</v>
      </c>
      <c r="C51" s="40" t="s">
        <v>25</v>
      </c>
      <c r="D51" s="40" t="s">
        <v>38</v>
      </c>
      <c r="E51" s="42" t="s">
        <v>254</v>
      </c>
      <c r="F51" s="40" t="s">
        <v>32</v>
      </c>
      <c r="G51" s="12">
        <f t="shared" ref="G51:O51" si="32">G52</f>
        <v>31483200</v>
      </c>
      <c r="H51" s="12">
        <f t="shared" si="32"/>
        <v>0</v>
      </c>
      <c r="I51" s="12">
        <f t="shared" si="7"/>
        <v>31483200</v>
      </c>
      <c r="J51" s="12">
        <f t="shared" si="32"/>
        <v>30067600</v>
      </c>
      <c r="K51" s="12">
        <f t="shared" si="32"/>
        <v>0</v>
      </c>
      <c r="L51" s="12">
        <f t="shared" si="32"/>
        <v>30067600</v>
      </c>
      <c r="M51" s="12">
        <f t="shared" si="32"/>
        <v>30067600</v>
      </c>
      <c r="N51" s="12">
        <f t="shared" si="32"/>
        <v>0</v>
      </c>
      <c r="O51" s="12">
        <f t="shared" si="32"/>
        <v>30067600</v>
      </c>
      <c r="R51" s="8">
        <f t="shared" si="2"/>
        <v>0</v>
      </c>
    </row>
    <row r="52" spans="1:18" ht="45" x14ac:dyDescent="0.2">
      <c r="A52" s="27" t="s">
        <v>148</v>
      </c>
      <c r="B52" s="19">
        <v>851</v>
      </c>
      <c r="C52" s="43" t="s">
        <v>25</v>
      </c>
      <c r="D52" s="43" t="s">
        <v>38</v>
      </c>
      <c r="E52" s="20" t="s">
        <v>254</v>
      </c>
      <c r="F52" s="43" t="s">
        <v>33</v>
      </c>
      <c r="G52" s="24">
        <f>G53+G54+G55</f>
        <v>31483200</v>
      </c>
      <c r="H52" s="24">
        <f t="shared" ref="H52:O52" si="33">H53+H54+H55</f>
        <v>0</v>
      </c>
      <c r="I52" s="12">
        <f t="shared" si="7"/>
        <v>31483200</v>
      </c>
      <c r="J52" s="24">
        <f t="shared" si="33"/>
        <v>30067600</v>
      </c>
      <c r="K52" s="24">
        <f t="shared" si="33"/>
        <v>0</v>
      </c>
      <c r="L52" s="24">
        <f t="shared" si="33"/>
        <v>30067600</v>
      </c>
      <c r="M52" s="24">
        <f t="shared" si="33"/>
        <v>30067600</v>
      </c>
      <c r="N52" s="24">
        <f t="shared" si="33"/>
        <v>0</v>
      </c>
      <c r="O52" s="24">
        <f t="shared" si="33"/>
        <v>30067600</v>
      </c>
      <c r="R52" s="8">
        <f t="shared" si="2"/>
        <v>0</v>
      </c>
    </row>
    <row r="53" spans="1:18" ht="30" x14ac:dyDescent="0.2">
      <c r="A53" s="25" t="s">
        <v>163</v>
      </c>
      <c r="B53" s="19">
        <v>851</v>
      </c>
      <c r="C53" s="43" t="s">
        <v>29</v>
      </c>
      <c r="D53" s="43" t="s">
        <v>38</v>
      </c>
      <c r="E53" s="20" t="s">
        <v>254</v>
      </c>
      <c r="F53" s="43" t="s">
        <v>164</v>
      </c>
      <c r="G53" s="24">
        <v>24091900</v>
      </c>
      <c r="H53" s="24"/>
      <c r="I53" s="12">
        <f t="shared" si="7"/>
        <v>24091900</v>
      </c>
      <c r="J53" s="24">
        <v>23091900</v>
      </c>
      <c r="K53" s="24"/>
      <c r="L53" s="12">
        <f t="shared" si="10"/>
        <v>23091900</v>
      </c>
      <c r="M53" s="24">
        <v>23091900</v>
      </c>
      <c r="N53" s="24"/>
      <c r="O53" s="30">
        <f t="shared" si="11"/>
        <v>23091900</v>
      </c>
      <c r="R53" s="8">
        <f t="shared" si="2"/>
        <v>0</v>
      </c>
    </row>
    <row r="54" spans="1:18" ht="60" x14ac:dyDescent="0.2">
      <c r="A54" s="26" t="s">
        <v>168</v>
      </c>
      <c r="B54" s="19">
        <v>851</v>
      </c>
      <c r="C54" s="43" t="s">
        <v>29</v>
      </c>
      <c r="D54" s="43" t="s">
        <v>38</v>
      </c>
      <c r="E54" s="20" t="s">
        <v>254</v>
      </c>
      <c r="F54" s="43" t="s">
        <v>167</v>
      </c>
      <c r="G54" s="24">
        <v>115600</v>
      </c>
      <c r="H54" s="24"/>
      <c r="I54" s="12">
        <f t="shared" si="7"/>
        <v>115600</v>
      </c>
      <c r="J54" s="24">
        <v>0</v>
      </c>
      <c r="K54" s="24"/>
      <c r="L54" s="12">
        <f t="shared" si="10"/>
        <v>0</v>
      </c>
      <c r="M54" s="24">
        <v>0</v>
      </c>
      <c r="N54" s="24"/>
      <c r="O54" s="30">
        <f t="shared" si="11"/>
        <v>0</v>
      </c>
      <c r="R54" s="8">
        <f t="shared" si="2"/>
        <v>0</v>
      </c>
    </row>
    <row r="55" spans="1:18" ht="75" x14ac:dyDescent="0.2">
      <c r="A55" s="27" t="s">
        <v>165</v>
      </c>
      <c r="B55" s="19">
        <v>851</v>
      </c>
      <c r="C55" s="43" t="s">
        <v>29</v>
      </c>
      <c r="D55" s="43" t="s">
        <v>38</v>
      </c>
      <c r="E55" s="20" t="s">
        <v>254</v>
      </c>
      <c r="F55" s="43" t="s">
        <v>166</v>
      </c>
      <c r="G55" s="24">
        <v>7275700</v>
      </c>
      <c r="H55" s="24"/>
      <c r="I55" s="12">
        <f t="shared" si="7"/>
        <v>7275700</v>
      </c>
      <c r="J55" s="24">
        <v>6975700</v>
      </c>
      <c r="K55" s="24"/>
      <c r="L55" s="12">
        <f t="shared" si="10"/>
        <v>6975700</v>
      </c>
      <c r="M55" s="24">
        <v>6975700</v>
      </c>
      <c r="N55" s="24"/>
      <c r="O55" s="30">
        <f t="shared" si="11"/>
        <v>6975700</v>
      </c>
      <c r="R55" s="8">
        <f t="shared" si="2"/>
        <v>0</v>
      </c>
    </row>
    <row r="56" spans="1:18" ht="45" x14ac:dyDescent="0.2">
      <c r="A56" s="13" t="s">
        <v>34</v>
      </c>
      <c r="B56" s="42">
        <v>851</v>
      </c>
      <c r="C56" s="40" t="s">
        <v>25</v>
      </c>
      <c r="D56" s="40" t="s">
        <v>38</v>
      </c>
      <c r="E56" s="42" t="s">
        <v>254</v>
      </c>
      <c r="F56" s="40" t="s">
        <v>35</v>
      </c>
      <c r="G56" s="12">
        <f t="shared" ref="G56:O56" si="34">G57</f>
        <v>5034700</v>
      </c>
      <c r="H56" s="12">
        <f t="shared" si="34"/>
        <v>543770</v>
      </c>
      <c r="I56" s="12">
        <f t="shared" si="7"/>
        <v>5578470</v>
      </c>
      <c r="J56" s="12">
        <f t="shared" si="34"/>
        <v>2739300</v>
      </c>
      <c r="K56" s="12">
        <f t="shared" si="34"/>
        <v>0</v>
      </c>
      <c r="L56" s="12">
        <f t="shared" si="34"/>
        <v>2739300</v>
      </c>
      <c r="M56" s="12">
        <f t="shared" si="34"/>
        <v>2739300</v>
      </c>
      <c r="N56" s="12">
        <f t="shared" si="34"/>
        <v>0</v>
      </c>
      <c r="O56" s="12">
        <f t="shared" si="34"/>
        <v>2739300</v>
      </c>
      <c r="R56" s="8">
        <f t="shared" si="2"/>
        <v>0</v>
      </c>
    </row>
    <row r="57" spans="1:18" ht="45" x14ac:dyDescent="0.2">
      <c r="A57" s="27" t="s">
        <v>36</v>
      </c>
      <c r="B57" s="19">
        <v>851</v>
      </c>
      <c r="C57" s="43" t="s">
        <v>25</v>
      </c>
      <c r="D57" s="43" t="s">
        <v>38</v>
      </c>
      <c r="E57" s="20" t="s">
        <v>254</v>
      </c>
      <c r="F57" s="43" t="s">
        <v>37</v>
      </c>
      <c r="G57" s="24">
        <f>G58+G60+G59</f>
        <v>5034700</v>
      </c>
      <c r="H57" s="24">
        <f t="shared" ref="H57:O57" si="35">H58+H60+H59</f>
        <v>543770</v>
      </c>
      <c r="I57" s="12">
        <f t="shared" si="7"/>
        <v>5578470</v>
      </c>
      <c r="J57" s="24">
        <f t="shared" si="35"/>
        <v>2739300</v>
      </c>
      <c r="K57" s="24">
        <f t="shared" si="35"/>
        <v>0</v>
      </c>
      <c r="L57" s="24">
        <f t="shared" si="35"/>
        <v>2739300</v>
      </c>
      <c r="M57" s="24">
        <f t="shared" si="35"/>
        <v>2739300</v>
      </c>
      <c r="N57" s="24">
        <f t="shared" si="35"/>
        <v>0</v>
      </c>
      <c r="O57" s="24">
        <f t="shared" si="35"/>
        <v>2739300</v>
      </c>
      <c r="R57" s="8">
        <f t="shared" si="2"/>
        <v>0</v>
      </c>
    </row>
    <row r="58" spans="1:18" ht="24.75" customHeight="1" x14ac:dyDescent="0.2">
      <c r="A58" s="29" t="s">
        <v>362</v>
      </c>
      <c r="B58" s="19">
        <v>851</v>
      </c>
      <c r="C58" s="43" t="s">
        <v>29</v>
      </c>
      <c r="D58" s="43" t="s">
        <v>38</v>
      </c>
      <c r="E58" s="20" t="s">
        <v>254</v>
      </c>
      <c r="F58" s="58" t="s">
        <v>182</v>
      </c>
      <c r="G58" s="24">
        <v>0</v>
      </c>
      <c r="H58" s="24">
        <v>0</v>
      </c>
      <c r="I58" s="12">
        <f t="shared" si="7"/>
        <v>0</v>
      </c>
      <c r="J58" s="24"/>
      <c r="K58" s="24"/>
      <c r="L58" s="12">
        <f t="shared" ref="L58" si="36">J58+K58</f>
        <v>0</v>
      </c>
      <c r="M58" s="24"/>
      <c r="N58" s="24"/>
      <c r="O58" s="30">
        <f t="shared" ref="O58" si="37">M58+N58</f>
        <v>0</v>
      </c>
      <c r="R58" s="8">
        <f t="shared" si="2"/>
        <v>0</v>
      </c>
    </row>
    <row r="59" spans="1:18" ht="24.75" customHeight="1" x14ac:dyDescent="0.2">
      <c r="A59" s="22" t="s">
        <v>162</v>
      </c>
      <c r="B59" s="19">
        <v>851</v>
      </c>
      <c r="C59" s="43" t="s">
        <v>29</v>
      </c>
      <c r="D59" s="43" t="s">
        <v>38</v>
      </c>
      <c r="E59" s="20" t="s">
        <v>254</v>
      </c>
      <c r="F59" s="43" t="s">
        <v>174</v>
      </c>
      <c r="G59" s="24">
        <v>2971200</v>
      </c>
      <c r="H59" s="24">
        <v>85500</v>
      </c>
      <c r="I59" s="12">
        <f t="shared" si="7"/>
        <v>3056700</v>
      </c>
      <c r="J59" s="24">
        <v>675800</v>
      </c>
      <c r="K59" s="24"/>
      <c r="L59" s="12">
        <f t="shared" ref="L59" si="38">J59+K59</f>
        <v>675800</v>
      </c>
      <c r="M59" s="24">
        <v>675800</v>
      </c>
      <c r="N59" s="24"/>
      <c r="O59" s="30">
        <f t="shared" ref="O59" si="39">M59+N59</f>
        <v>675800</v>
      </c>
      <c r="R59" s="8">
        <f t="shared" si="2"/>
        <v>0</v>
      </c>
    </row>
    <row r="60" spans="1:18" ht="35.25" customHeight="1" x14ac:dyDescent="0.2">
      <c r="A60" s="28" t="s">
        <v>196</v>
      </c>
      <c r="B60" s="44" t="s">
        <v>141</v>
      </c>
      <c r="C60" s="44" t="s">
        <v>25</v>
      </c>
      <c r="D60" s="44" t="s">
        <v>38</v>
      </c>
      <c r="E60" s="20" t="s">
        <v>254</v>
      </c>
      <c r="F60" s="44" t="s">
        <v>195</v>
      </c>
      <c r="G60" s="24">
        <v>2063500</v>
      </c>
      <c r="H60" s="24">
        <v>458270</v>
      </c>
      <c r="I60" s="12">
        <f t="shared" si="7"/>
        <v>2521770</v>
      </c>
      <c r="J60" s="24">
        <v>2063500</v>
      </c>
      <c r="K60" s="24"/>
      <c r="L60" s="12">
        <f t="shared" si="10"/>
        <v>2063500</v>
      </c>
      <c r="M60" s="24">
        <v>2063500</v>
      </c>
      <c r="N60" s="24"/>
      <c r="O60" s="30">
        <f t="shared" si="11"/>
        <v>2063500</v>
      </c>
      <c r="R60" s="8">
        <f t="shared" si="2"/>
        <v>0</v>
      </c>
    </row>
    <row r="61" spans="1:18" ht="26.25" customHeight="1" x14ac:dyDescent="0.2">
      <c r="A61" s="13" t="s">
        <v>39</v>
      </c>
      <c r="B61" s="42">
        <v>851</v>
      </c>
      <c r="C61" s="40" t="s">
        <v>25</v>
      </c>
      <c r="D61" s="40" t="s">
        <v>38</v>
      </c>
      <c r="E61" s="42" t="s">
        <v>254</v>
      </c>
      <c r="F61" s="40" t="s">
        <v>40</v>
      </c>
      <c r="G61" s="12">
        <f t="shared" ref="G61:O61" si="40">G62</f>
        <v>98300</v>
      </c>
      <c r="H61" s="12">
        <f t="shared" si="40"/>
        <v>0</v>
      </c>
      <c r="I61" s="12">
        <f t="shared" si="7"/>
        <v>98300</v>
      </c>
      <c r="J61" s="12">
        <f t="shared" si="40"/>
        <v>98300</v>
      </c>
      <c r="K61" s="12">
        <f t="shared" si="40"/>
        <v>0</v>
      </c>
      <c r="L61" s="12">
        <f t="shared" si="40"/>
        <v>98300</v>
      </c>
      <c r="M61" s="12">
        <f t="shared" si="40"/>
        <v>98300</v>
      </c>
      <c r="N61" s="12">
        <f t="shared" si="40"/>
        <v>0</v>
      </c>
      <c r="O61" s="12">
        <f t="shared" si="40"/>
        <v>98300</v>
      </c>
      <c r="R61" s="8">
        <f t="shared" si="2"/>
        <v>0</v>
      </c>
    </row>
    <row r="62" spans="1:18" ht="28.5" customHeight="1" x14ac:dyDescent="0.2">
      <c r="A62" s="27" t="s">
        <v>41</v>
      </c>
      <c r="B62" s="19">
        <v>851</v>
      </c>
      <c r="C62" s="43" t="s">
        <v>25</v>
      </c>
      <c r="D62" s="43" t="s">
        <v>38</v>
      </c>
      <c r="E62" s="20" t="s">
        <v>254</v>
      </c>
      <c r="F62" s="43" t="s">
        <v>42</v>
      </c>
      <c r="G62" s="24">
        <f>G63+G64</f>
        <v>98300</v>
      </c>
      <c r="H62" s="24">
        <f t="shared" ref="H62:O62" si="41">H63+H64</f>
        <v>0</v>
      </c>
      <c r="I62" s="12">
        <f t="shared" si="7"/>
        <v>98300</v>
      </c>
      <c r="J62" s="24">
        <f t="shared" si="41"/>
        <v>98300</v>
      </c>
      <c r="K62" s="24">
        <f t="shared" si="41"/>
        <v>0</v>
      </c>
      <c r="L62" s="24">
        <f t="shared" si="41"/>
        <v>98300</v>
      </c>
      <c r="M62" s="24">
        <f t="shared" si="41"/>
        <v>98300</v>
      </c>
      <c r="N62" s="24">
        <f t="shared" si="41"/>
        <v>0</v>
      </c>
      <c r="O62" s="24">
        <f t="shared" si="41"/>
        <v>98300</v>
      </c>
      <c r="R62" s="8">
        <f t="shared" si="2"/>
        <v>0</v>
      </c>
    </row>
    <row r="63" spans="1:18" ht="30" x14ac:dyDescent="0.2">
      <c r="A63" s="27" t="s">
        <v>171</v>
      </c>
      <c r="B63" s="19">
        <v>851</v>
      </c>
      <c r="C63" s="43" t="s">
        <v>29</v>
      </c>
      <c r="D63" s="43" t="s">
        <v>38</v>
      </c>
      <c r="E63" s="20" t="s">
        <v>254</v>
      </c>
      <c r="F63" s="43" t="s">
        <v>141</v>
      </c>
      <c r="G63" s="24">
        <v>80200</v>
      </c>
      <c r="H63" s="24"/>
      <c r="I63" s="12">
        <f t="shared" si="7"/>
        <v>80200</v>
      </c>
      <c r="J63" s="24">
        <v>80200</v>
      </c>
      <c r="K63" s="24"/>
      <c r="L63" s="12">
        <f t="shared" si="10"/>
        <v>80200</v>
      </c>
      <c r="M63" s="24">
        <v>80200</v>
      </c>
      <c r="N63" s="24"/>
      <c r="O63" s="30">
        <f t="shared" si="11"/>
        <v>80200</v>
      </c>
      <c r="R63" s="8">
        <f t="shared" si="2"/>
        <v>0</v>
      </c>
    </row>
    <row r="64" spans="1:18" ht="33.75" customHeight="1" x14ac:dyDescent="0.2">
      <c r="A64" s="27" t="s">
        <v>172</v>
      </c>
      <c r="B64" s="19">
        <v>851</v>
      </c>
      <c r="C64" s="43" t="s">
        <v>25</v>
      </c>
      <c r="D64" s="43" t="s">
        <v>38</v>
      </c>
      <c r="E64" s="20" t="s">
        <v>254</v>
      </c>
      <c r="F64" s="43" t="s">
        <v>169</v>
      </c>
      <c r="G64" s="24">
        <v>18100</v>
      </c>
      <c r="H64" s="24"/>
      <c r="I64" s="12">
        <f t="shared" si="7"/>
        <v>18100</v>
      </c>
      <c r="J64" s="24">
        <v>18100</v>
      </c>
      <c r="K64" s="24"/>
      <c r="L64" s="12">
        <f t="shared" si="10"/>
        <v>18100</v>
      </c>
      <c r="M64" s="24">
        <v>18100</v>
      </c>
      <c r="N64" s="24"/>
      <c r="O64" s="30">
        <f t="shared" si="11"/>
        <v>18100</v>
      </c>
      <c r="R64" s="8">
        <f t="shared" si="2"/>
        <v>0</v>
      </c>
    </row>
    <row r="65" spans="1:18" ht="45" x14ac:dyDescent="0.2">
      <c r="A65" s="13" t="s">
        <v>336</v>
      </c>
      <c r="B65" s="42">
        <v>851</v>
      </c>
      <c r="C65" s="40" t="s">
        <v>25</v>
      </c>
      <c r="D65" s="40" t="s">
        <v>38</v>
      </c>
      <c r="E65" s="42" t="s">
        <v>253</v>
      </c>
      <c r="F65" s="40"/>
      <c r="G65" s="12">
        <f t="shared" ref="G65:O67" si="42">G66</f>
        <v>100000</v>
      </c>
      <c r="H65" s="12">
        <f t="shared" si="42"/>
        <v>0</v>
      </c>
      <c r="I65" s="12">
        <f t="shared" si="7"/>
        <v>100000</v>
      </c>
      <c r="J65" s="12">
        <f t="shared" si="42"/>
        <v>0</v>
      </c>
      <c r="K65" s="12">
        <f t="shared" si="42"/>
        <v>0</v>
      </c>
      <c r="L65" s="12">
        <f t="shared" si="42"/>
        <v>0</v>
      </c>
      <c r="M65" s="12">
        <f t="shared" si="42"/>
        <v>0</v>
      </c>
      <c r="N65" s="12">
        <f t="shared" si="42"/>
        <v>0</v>
      </c>
      <c r="O65" s="12">
        <f t="shared" si="42"/>
        <v>0</v>
      </c>
      <c r="R65" s="8">
        <f t="shared" si="2"/>
        <v>0</v>
      </c>
    </row>
    <row r="66" spans="1:18" ht="45" x14ac:dyDescent="0.2">
      <c r="A66" s="13" t="s">
        <v>34</v>
      </c>
      <c r="B66" s="42">
        <v>851</v>
      </c>
      <c r="C66" s="40" t="s">
        <v>25</v>
      </c>
      <c r="D66" s="40" t="s">
        <v>38</v>
      </c>
      <c r="E66" s="42" t="s">
        <v>253</v>
      </c>
      <c r="F66" s="40" t="s">
        <v>35</v>
      </c>
      <c r="G66" s="12">
        <f t="shared" si="42"/>
        <v>100000</v>
      </c>
      <c r="H66" s="12">
        <f t="shared" si="42"/>
        <v>0</v>
      </c>
      <c r="I66" s="12">
        <f t="shared" si="7"/>
        <v>100000</v>
      </c>
      <c r="J66" s="12">
        <f t="shared" si="42"/>
        <v>0</v>
      </c>
      <c r="K66" s="12">
        <f t="shared" si="42"/>
        <v>0</v>
      </c>
      <c r="L66" s="12">
        <f t="shared" si="42"/>
        <v>0</v>
      </c>
      <c r="M66" s="12">
        <f t="shared" si="42"/>
        <v>0</v>
      </c>
      <c r="N66" s="12">
        <f t="shared" si="42"/>
        <v>0</v>
      </c>
      <c r="O66" s="12">
        <f t="shared" si="42"/>
        <v>0</v>
      </c>
      <c r="R66" s="8">
        <f t="shared" si="2"/>
        <v>0</v>
      </c>
    </row>
    <row r="67" spans="1:18" ht="45" x14ac:dyDescent="0.2">
      <c r="A67" s="27" t="s">
        <v>36</v>
      </c>
      <c r="B67" s="19">
        <v>851</v>
      </c>
      <c r="C67" s="43" t="s">
        <v>25</v>
      </c>
      <c r="D67" s="43" t="s">
        <v>38</v>
      </c>
      <c r="E67" s="20" t="s">
        <v>253</v>
      </c>
      <c r="F67" s="43" t="s">
        <v>37</v>
      </c>
      <c r="G67" s="24">
        <f>G68</f>
        <v>100000</v>
      </c>
      <c r="H67" s="24">
        <f t="shared" si="42"/>
        <v>0</v>
      </c>
      <c r="I67" s="12">
        <f t="shared" si="7"/>
        <v>100000</v>
      </c>
      <c r="J67" s="24">
        <f t="shared" si="42"/>
        <v>0</v>
      </c>
      <c r="K67" s="24">
        <f t="shared" si="42"/>
        <v>0</v>
      </c>
      <c r="L67" s="24">
        <f t="shared" si="42"/>
        <v>0</v>
      </c>
      <c r="M67" s="24">
        <f t="shared" si="42"/>
        <v>0</v>
      </c>
      <c r="N67" s="24">
        <f t="shared" si="42"/>
        <v>0</v>
      </c>
      <c r="O67" s="24">
        <f t="shared" si="42"/>
        <v>0</v>
      </c>
      <c r="R67" s="8">
        <f t="shared" si="2"/>
        <v>0</v>
      </c>
    </row>
    <row r="68" spans="1:18" ht="37.5" customHeight="1" x14ac:dyDescent="0.2">
      <c r="A68" s="22" t="s">
        <v>162</v>
      </c>
      <c r="B68" s="19">
        <v>851</v>
      </c>
      <c r="C68" s="43" t="s">
        <v>25</v>
      </c>
      <c r="D68" s="43" t="s">
        <v>38</v>
      </c>
      <c r="E68" s="20" t="s">
        <v>253</v>
      </c>
      <c r="F68" s="43" t="s">
        <v>174</v>
      </c>
      <c r="G68" s="24">
        <v>100000</v>
      </c>
      <c r="H68" s="24"/>
      <c r="I68" s="12">
        <f t="shared" si="7"/>
        <v>100000</v>
      </c>
      <c r="J68" s="24"/>
      <c r="K68" s="24"/>
      <c r="L68" s="12">
        <f t="shared" si="10"/>
        <v>0</v>
      </c>
      <c r="M68" s="24"/>
      <c r="N68" s="24"/>
      <c r="O68" s="30">
        <f t="shared" si="11"/>
        <v>0</v>
      </c>
      <c r="R68" s="8">
        <f t="shared" si="2"/>
        <v>0</v>
      </c>
    </row>
    <row r="69" spans="1:18" ht="60" x14ac:dyDescent="0.2">
      <c r="A69" s="13" t="s">
        <v>197</v>
      </c>
      <c r="B69" s="42">
        <v>851</v>
      </c>
      <c r="C69" s="40" t="s">
        <v>25</v>
      </c>
      <c r="D69" s="40" t="s">
        <v>38</v>
      </c>
      <c r="E69" s="42" t="s">
        <v>252</v>
      </c>
      <c r="F69" s="40"/>
      <c r="G69" s="12">
        <f t="shared" ref="G69:O71" si="43">G70</f>
        <v>100000</v>
      </c>
      <c r="H69" s="12">
        <f t="shared" si="43"/>
        <v>0</v>
      </c>
      <c r="I69" s="12">
        <f t="shared" si="7"/>
        <v>100000</v>
      </c>
      <c r="J69" s="12">
        <f t="shared" si="43"/>
        <v>0</v>
      </c>
      <c r="K69" s="12">
        <f t="shared" si="43"/>
        <v>0</v>
      </c>
      <c r="L69" s="12">
        <f t="shared" si="43"/>
        <v>0</v>
      </c>
      <c r="M69" s="12">
        <f t="shared" si="43"/>
        <v>0</v>
      </c>
      <c r="N69" s="12">
        <f t="shared" si="43"/>
        <v>0</v>
      </c>
      <c r="O69" s="12">
        <f t="shared" si="43"/>
        <v>0</v>
      </c>
      <c r="R69" s="8">
        <f t="shared" si="2"/>
        <v>0</v>
      </c>
    </row>
    <row r="70" spans="1:18" ht="45" x14ac:dyDescent="0.2">
      <c r="A70" s="13" t="s">
        <v>34</v>
      </c>
      <c r="B70" s="42">
        <v>851</v>
      </c>
      <c r="C70" s="40" t="s">
        <v>25</v>
      </c>
      <c r="D70" s="40" t="s">
        <v>38</v>
      </c>
      <c r="E70" s="42" t="s">
        <v>252</v>
      </c>
      <c r="F70" s="40" t="s">
        <v>35</v>
      </c>
      <c r="G70" s="12">
        <f t="shared" si="43"/>
        <v>100000</v>
      </c>
      <c r="H70" s="12">
        <f t="shared" si="43"/>
        <v>0</v>
      </c>
      <c r="I70" s="12">
        <f t="shared" si="7"/>
        <v>100000</v>
      </c>
      <c r="J70" s="12">
        <f t="shared" si="43"/>
        <v>0</v>
      </c>
      <c r="K70" s="12">
        <f t="shared" si="43"/>
        <v>0</v>
      </c>
      <c r="L70" s="12">
        <f t="shared" si="43"/>
        <v>0</v>
      </c>
      <c r="M70" s="12">
        <f t="shared" si="43"/>
        <v>0</v>
      </c>
      <c r="N70" s="12">
        <f t="shared" si="43"/>
        <v>0</v>
      </c>
      <c r="O70" s="12">
        <f t="shared" si="43"/>
        <v>0</v>
      </c>
      <c r="R70" s="8">
        <f t="shared" si="2"/>
        <v>0</v>
      </c>
    </row>
    <row r="71" spans="1:18" ht="45" x14ac:dyDescent="0.2">
      <c r="A71" s="28" t="s">
        <v>36</v>
      </c>
      <c r="B71" s="44" t="s">
        <v>141</v>
      </c>
      <c r="C71" s="44" t="s">
        <v>25</v>
      </c>
      <c r="D71" s="44" t="s">
        <v>38</v>
      </c>
      <c r="E71" s="44" t="s">
        <v>252</v>
      </c>
      <c r="F71" s="43" t="s">
        <v>37</v>
      </c>
      <c r="G71" s="24">
        <f>G72</f>
        <v>100000</v>
      </c>
      <c r="H71" s="24">
        <f t="shared" si="43"/>
        <v>0</v>
      </c>
      <c r="I71" s="12">
        <f t="shared" si="7"/>
        <v>100000</v>
      </c>
      <c r="J71" s="24">
        <f t="shared" si="43"/>
        <v>0</v>
      </c>
      <c r="K71" s="24">
        <f t="shared" si="43"/>
        <v>0</v>
      </c>
      <c r="L71" s="24">
        <f t="shared" si="43"/>
        <v>0</v>
      </c>
      <c r="M71" s="24">
        <f t="shared" si="43"/>
        <v>0</v>
      </c>
      <c r="N71" s="24">
        <f t="shared" si="43"/>
        <v>0</v>
      </c>
      <c r="O71" s="24">
        <f t="shared" si="43"/>
        <v>0</v>
      </c>
      <c r="R71" s="8">
        <f t="shared" ref="R71:R134" si="44">G71+H71-I71</f>
        <v>0</v>
      </c>
    </row>
    <row r="72" spans="1:18" ht="36" customHeight="1" x14ac:dyDescent="0.2">
      <c r="A72" s="28" t="s">
        <v>162</v>
      </c>
      <c r="B72" s="44" t="s">
        <v>141</v>
      </c>
      <c r="C72" s="44" t="s">
        <v>25</v>
      </c>
      <c r="D72" s="44" t="s">
        <v>38</v>
      </c>
      <c r="E72" s="44" t="s">
        <v>252</v>
      </c>
      <c r="F72" s="43" t="s">
        <v>174</v>
      </c>
      <c r="G72" s="24">
        <v>100000</v>
      </c>
      <c r="H72" s="24"/>
      <c r="I72" s="12">
        <f t="shared" si="7"/>
        <v>100000</v>
      </c>
      <c r="J72" s="24"/>
      <c r="K72" s="24"/>
      <c r="L72" s="12">
        <f t="shared" ref="L72:L135" si="45">J72+K72</f>
        <v>0</v>
      </c>
      <c r="M72" s="24"/>
      <c r="N72" s="24"/>
      <c r="O72" s="30">
        <f t="shared" ref="O72:O135" si="46">M72+N72</f>
        <v>0</v>
      </c>
      <c r="R72" s="8">
        <f t="shared" si="44"/>
        <v>0</v>
      </c>
    </row>
    <row r="73" spans="1:18" ht="30" x14ac:dyDescent="0.2">
      <c r="A73" s="13" t="s">
        <v>43</v>
      </c>
      <c r="B73" s="42">
        <v>851</v>
      </c>
      <c r="C73" s="40" t="s">
        <v>25</v>
      </c>
      <c r="D73" s="40" t="s">
        <v>38</v>
      </c>
      <c r="E73" s="42" t="s">
        <v>251</v>
      </c>
      <c r="F73" s="40"/>
      <c r="G73" s="12">
        <f t="shared" ref="G73:O75" si="47">G74</f>
        <v>78000</v>
      </c>
      <c r="H73" s="12">
        <f t="shared" si="47"/>
        <v>0</v>
      </c>
      <c r="I73" s="12">
        <f t="shared" si="7"/>
        <v>78000</v>
      </c>
      <c r="J73" s="12">
        <f t="shared" si="47"/>
        <v>0</v>
      </c>
      <c r="K73" s="12">
        <f t="shared" si="47"/>
        <v>0</v>
      </c>
      <c r="L73" s="12">
        <f t="shared" si="47"/>
        <v>0</v>
      </c>
      <c r="M73" s="12">
        <f t="shared" si="47"/>
        <v>0</v>
      </c>
      <c r="N73" s="12">
        <f t="shared" si="47"/>
        <v>0</v>
      </c>
      <c r="O73" s="12">
        <f t="shared" si="47"/>
        <v>0</v>
      </c>
      <c r="R73" s="8">
        <f t="shared" si="44"/>
        <v>0</v>
      </c>
    </row>
    <row r="74" spans="1:18" ht="31.5" customHeight="1" x14ac:dyDescent="0.2">
      <c r="A74" s="13" t="s">
        <v>39</v>
      </c>
      <c r="B74" s="42">
        <v>851</v>
      </c>
      <c r="C74" s="40" t="s">
        <v>25</v>
      </c>
      <c r="D74" s="40" t="s">
        <v>38</v>
      </c>
      <c r="E74" s="42" t="s">
        <v>251</v>
      </c>
      <c r="F74" s="40" t="s">
        <v>40</v>
      </c>
      <c r="G74" s="24">
        <f t="shared" si="47"/>
        <v>78000</v>
      </c>
      <c r="H74" s="24">
        <f t="shared" si="47"/>
        <v>0</v>
      </c>
      <c r="I74" s="12">
        <f t="shared" ref="I74:I137" si="48">G74+H74</f>
        <v>78000</v>
      </c>
      <c r="J74" s="24">
        <f t="shared" si="47"/>
        <v>0</v>
      </c>
      <c r="K74" s="24">
        <f t="shared" si="47"/>
        <v>0</v>
      </c>
      <c r="L74" s="24">
        <f t="shared" si="47"/>
        <v>0</v>
      </c>
      <c r="M74" s="24">
        <f t="shared" si="47"/>
        <v>0</v>
      </c>
      <c r="N74" s="24">
        <f t="shared" si="47"/>
        <v>0</v>
      </c>
      <c r="O74" s="24">
        <f t="shared" si="47"/>
        <v>0</v>
      </c>
      <c r="R74" s="8">
        <f t="shared" si="44"/>
        <v>0</v>
      </c>
    </row>
    <row r="75" spans="1:18" ht="30" x14ac:dyDescent="0.2">
      <c r="A75" s="13" t="s">
        <v>41</v>
      </c>
      <c r="B75" s="42">
        <v>851</v>
      </c>
      <c r="C75" s="40" t="s">
        <v>25</v>
      </c>
      <c r="D75" s="40" t="s">
        <v>38</v>
      </c>
      <c r="E75" s="42" t="s">
        <v>251</v>
      </c>
      <c r="F75" s="40" t="s">
        <v>42</v>
      </c>
      <c r="G75" s="24">
        <f>G76</f>
        <v>78000</v>
      </c>
      <c r="H75" s="24">
        <f t="shared" si="47"/>
        <v>0</v>
      </c>
      <c r="I75" s="12">
        <f t="shared" si="48"/>
        <v>78000</v>
      </c>
      <c r="J75" s="24">
        <f t="shared" si="47"/>
        <v>0</v>
      </c>
      <c r="K75" s="24">
        <f t="shared" si="47"/>
        <v>0</v>
      </c>
      <c r="L75" s="12">
        <f t="shared" si="45"/>
        <v>0</v>
      </c>
      <c r="M75" s="24">
        <f t="shared" si="47"/>
        <v>0</v>
      </c>
      <c r="N75" s="24">
        <f t="shared" si="47"/>
        <v>0</v>
      </c>
      <c r="O75" s="30">
        <f t="shared" si="46"/>
        <v>0</v>
      </c>
      <c r="R75" s="8">
        <f t="shared" si="44"/>
        <v>0</v>
      </c>
    </row>
    <row r="76" spans="1:18" ht="22.5" customHeight="1" x14ac:dyDescent="0.2">
      <c r="A76" s="27" t="s">
        <v>173</v>
      </c>
      <c r="B76" s="19">
        <v>851</v>
      </c>
      <c r="C76" s="43" t="s">
        <v>25</v>
      </c>
      <c r="D76" s="43" t="s">
        <v>38</v>
      </c>
      <c r="E76" s="20" t="s">
        <v>251</v>
      </c>
      <c r="F76" s="43" t="s">
        <v>170</v>
      </c>
      <c r="G76" s="24">
        <v>78000</v>
      </c>
      <c r="H76" s="24"/>
      <c r="I76" s="12">
        <f t="shared" si="48"/>
        <v>78000</v>
      </c>
      <c r="J76" s="24"/>
      <c r="K76" s="24"/>
      <c r="L76" s="12">
        <f t="shared" si="45"/>
        <v>0</v>
      </c>
      <c r="M76" s="24"/>
      <c r="N76" s="24"/>
      <c r="O76" s="30">
        <f t="shared" si="46"/>
        <v>0</v>
      </c>
      <c r="R76" s="8">
        <f t="shared" si="44"/>
        <v>0</v>
      </c>
    </row>
    <row r="77" spans="1:18" ht="90" x14ac:dyDescent="0.2">
      <c r="A77" s="13" t="s">
        <v>44</v>
      </c>
      <c r="B77" s="42">
        <v>851</v>
      </c>
      <c r="C77" s="40" t="s">
        <v>25</v>
      </c>
      <c r="D77" s="40" t="s">
        <v>38</v>
      </c>
      <c r="E77" s="42" t="s">
        <v>250</v>
      </c>
      <c r="F77" s="40"/>
      <c r="G77" s="12">
        <f t="shared" ref="G77:O94" si="49">G78</f>
        <v>2500</v>
      </c>
      <c r="H77" s="12">
        <f t="shared" si="49"/>
        <v>0</v>
      </c>
      <c r="I77" s="12">
        <f t="shared" si="48"/>
        <v>2500</v>
      </c>
      <c r="J77" s="12">
        <f t="shared" si="49"/>
        <v>2500</v>
      </c>
      <c r="K77" s="12">
        <f t="shared" si="49"/>
        <v>0</v>
      </c>
      <c r="L77" s="12">
        <f t="shared" si="49"/>
        <v>2500</v>
      </c>
      <c r="M77" s="12">
        <f t="shared" si="49"/>
        <v>2500</v>
      </c>
      <c r="N77" s="12">
        <f t="shared" si="49"/>
        <v>0</v>
      </c>
      <c r="O77" s="12">
        <f t="shared" si="49"/>
        <v>2500</v>
      </c>
      <c r="R77" s="8">
        <f t="shared" si="44"/>
        <v>0</v>
      </c>
    </row>
    <row r="78" spans="1:18" ht="45" x14ac:dyDescent="0.2">
      <c r="A78" s="13" t="s">
        <v>34</v>
      </c>
      <c r="B78" s="42">
        <v>851</v>
      </c>
      <c r="C78" s="40" t="s">
        <v>25</v>
      </c>
      <c r="D78" s="40" t="s">
        <v>38</v>
      </c>
      <c r="E78" s="42" t="s">
        <v>250</v>
      </c>
      <c r="F78" s="40" t="s">
        <v>35</v>
      </c>
      <c r="G78" s="12">
        <f t="shared" si="49"/>
        <v>2500</v>
      </c>
      <c r="H78" s="12">
        <f t="shared" si="49"/>
        <v>0</v>
      </c>
      <c r="I78" s="12">
        <f t="shared" si="48"/>
        <v>2500</v>
      </c>
      <c r="J78" s="12">
        <f t="shared" si="49"/>
        <v>2500</v>
      </c>
      <c r="K78" s="12">
        <f t="shared" si="49"/>
        <v>0</v>
      </c>
      <c r="L78" s="12">
        <f t="shared" si="49"/>
        <v>2500</v>
      </c>
      <c r="M78" s="12">
        <f t="shared" si="49"/>
        <v>2500</v>
      </c>
      <c r="N78" s="12">
        <f t="shared" si="49"/>
        <v>0</v>
      </c>
      <c r="O78" s="12">
        <f t="shared" si="49"/>
        <v>2500</v>
      </c>
      <c r="R78" s="8">
        <f t="shared" si="44"/>
        <v>0</v>
      </c>
    </row>
    <row r="79" spans="1:18" ht="45" x14ac:dyDescent="0.2">
      <c r="A79" s="27" t="s">
        <v>36</v>
      </c>
      <c r="B79" s="19">
        <v>851</v>
      </c>
      <c r="C79" s="43" t="s">
        <v>25</v>
      </c>
      <c r="D79" s="43" t="s">
        <v>38</v>
      </c>
      <c r="E79" s="20" t="s">
        <v>250</v>
      </c>
      <c r="F79" s="43" t="s">
        <v>37</v>
      </c>
      <c r="G79" s="24">
        <f>G80</f>
        <v>2500</v>
      </c>
      <c r="H79" s="24">
        <f t="shared" si="49"/>
        <v>0</v>
      </c>
      <c r="I79" s="12">
        <f t="shared" si="48"/>
        <v>2500</v>
      </c>
      <c r="J79" s="24">
        <f t="shared" si="49"/>
        <v>2500</v>
      </c>
      <c r="K79" s="24">
        <f t="shared" si="49"/>
        <v>0</v>
      </c>
      <c r="L79" s="24">
        <f t="shared" si="49"/>
        <v>2500</v>
      </c>
      <c r="M79" s="24">
        <f t="shared" si="49"/>
        <v>2500</v>
      </c>
      <c r="N79" s="24">
        <f t="shared" si="49"/>
        <v>0</v>
      </c>
      <c r="O79" s="24">
        <f t="shared" si="49"/>
        <v>2500</v>
      </c>
      <c r="R79" s="8">
        <f t="shared" si="44"/>
        <v>0</v>
      </c>
    </row>
    <row r="80" spans="1:18" ht="27.75" customHeight="1" x14ac:dyDescent="0.2">
      <c r="A80" s="22" t="s">
        <v>162</v>
      </c>
      <c r="B80" s="19">
        <v>851</v>
      </c>
      <c r="C80" s="43" t="s">
        <v>25</v>
      </c>
      <c r="D80" s="43" t="s">
        <v>38</v>
      </c>
      <c r="E80" s="20" t="s">
        <v>250</v>
      </c>
      <c r="F80" s="43" t="s">
        <v>174</v>
      </c>
      <c r="G80" s="24">
        <v>2500</v>
      </c>
      <c r="H80" s="24"/>
      <c r="I80" s="12">
        <f t="shared" si="48"/>
        <v>2500</v>
      </c>
      <c r="J80" s="24">
        <v>2500</v>
      </c>
      <c r="K80" s="24"/>
      <c r="L80" s="12">
        <f t="shared" si="45"/>
        <v>2500</v>
      </c>
      <c r="M80" s="24">
        <v>2500</v>
      </c>
      <c r="N80" s="24"/>
      <c r="O80" s="30">
        <f t="shared" si="46"/>
        <v>2500</v>
      </c>
      <c r="R80" s="8">
        <f t="shared" si="44"/>
        <v>0</v>
      </c>
    </row>
    <row r="81" spans="1:18" ht="105" x14ac:dyDescent="0.2">
      <c r="A81" s="13" t="s">
        <v>278</v>
      </c>
      <c r="B81" s="42">
        <v>851</v>
      </c>
      <c r="C81" s="40" t="s">
        <v>25</v>
      </c>
      <c r="D81" s="40" t="s">
        <v>38</v>
      </c>
      <c r="E81" s="42" t="s">
        <v>282</v>
      </c>
      <c r="F81" s="40"/>
      <c r="G81" s="12">
        <f t="shared" si="49"/>
        <v>600</v>
      </c>
      <c r="H81" s="12">
        <f t="shared" si="49"/>
        <v>0</v>
      </c>
      <c r="I81" s="12">
        <f t="shared" si="48"/>
        <v>600</v>
      </c>
      <c r="J81" s="12">
        <f t="shared" si="49"/>
        <v>600</v>
      </c>
      <c r="K81" s="12">
        <f t="shared" si="49"/>
        <v>0</v>
      </c>
      <c r="L81" s="12">
        <f t="shared" si="49"/>
        <v>600</v>
      </c>
      <c r="M81" s="12">
        <f t="shared" si="49"/>
        <v>600</v>
      </c>
      <c r="N81" s="12">
        <f t="shared" si="49"/>
        <v>0</v>
      </c>
      <c r="O81" s="12">
        <f t="shared" si="49"/>
        <v>600</v>
      </c>
      <c r="R81" s="8">
        <f t="shared" si="44"/>
        <v>0</v>
      </c>
    </row>
    <row r="82" spans="1:18" ht="45" x14ac:dyDescent="0.2">
      <c r="A82" s="13" t="s">
        <v>34</v>
      </c>
      <c r="B82" s="42">
        <v>851</v>
      </c>
      <c r="C82" s="40" t="s">
        <v>25</v>
      </c>
      <c r="D82" s="40" t="s">
        <v>38</v>
      </c>
      <c r="E82" s="42" t="s">
        <v>282</v>
      </c>
      <c r="F82" s="40" t="s">
        <v>35</v>
      </c>
      <c r="G82" s="12">
        <f t="shared" si="49"/>
        <v>600</v>
      </c>
      <c r="H82" s="12">
        <f t="shared" si="49"/>
        <v>0</v>
      </c>
      <c r="I82" s="12">
        <f t="shared" si="48"/>
        <v>600</v>
      </c>
      <c r="J82" s="12">
        <f t="shared" si="49"/>
        <v>600</v>
      </c>
      <c r="K82" s="12">
        <f t="shared" si="49"/>
        <v>0</v>
      </c>
      <c r="L82" s="12">
        <f t="shared" si="49"/>
        <v>600</v>
      </c>
      <c r="M82" s="12">
        <f t="shared" si="49"/>
        <v>600</v>
      </c>
      <c r="N82" s="12">
        <f t="shared" si="49"/>
        <v>0</v>
      </c>
      <c r="O82" s="12">
        <f t="shared" si="49"/>
        <v>600</v>
      </c>
      <c r="R82" s="8">
        <f t="shared" si="44"/>
        <v>0</v>
      </c>
    </row>
    <row r="83" spans="1:18" ht="45" x14ac:dyDescent="0.2">
      <c r="A83" s="27" t="s">
        <v>36</v>
      </c>
      <c r="B83" s="45">
        <v>851</v>
      </c>
      <c r="C83" s="43" t="s">
        <v>25</v>
      </c>
      <c r="D83" s="43" t="s">
        <v>38</v>
      </c>
      <c r="E83" s="46" t="s">
        <v>282</v>
      </c>
      <c r="F83" s="43" t="s">
        <v>37</v>
      </c>
      <c r="G83" s="24">
        <f>G84</f>
        <v>600</v>
      </c>
      <c r="H83" s="24">
        <f t="shared" si="49"/>
        <v>0</v>
      </c>
      <c r="I83" s="12">
        <f t="shared" si="48"/>
        <v>600</v>
      </c>
      <c r="J83" s="24">
        <f t="shared" si="49"/>
        <v>600</v>
      </c>
      <c r="K83" s="24">
        <f t="shared" si="49"/>
        <v>0</v>
      </c>
      <c r="L83" s="24">
        <f t="shared" si="49"/>
        <v>600</v>
      </c>
      <c r="M83" s="24">
        <f t="shared" si="49"/>
        <v>600</v>
      </c>
      <c r="N83" s="24">
        <f t="shared" si="49"/>
        <v>0</v>
      </c>
      <c r="O83" s="24">
        <f t="shared" si="49"/>
        <v>600</v>
      </c>
      <c r="R83" s="8">
        <f t="shared" si="44"/>
        <v>0</v>
      </c>
    </row>
    <row r="84" spans="1:18" ht="35.25" customHeight="1" x14ac:dyDescent="0.2">
      <c r="A84" s="22" t="s">
        <v>162</v>
      </c>
      <c r="B84" s="19">
        <v>851</v>
      </c>
      <c r="C84" s="43" t="s">
        <v>25</v>
      </c>
      <c r="D84" s="43" t="s">
        <v>38</v>
      </c>
      <c r="E84" s="46" t="s">
        <v>282</v>
      </c>
      <c r="F84" s="43" t="s">
        <v>174</v>
      </c>
      <c r="G84" s="24">
        <v>600</v>
      </c>
      <c r="H84" s="24"/>
      <c r="I84" s="12">
        <f t="shared" si="48"/>
        <v>600</v>
      </c>
      <c r="J84" s="24">
        <v>600</v>
      </c>
      <c r="K84" s="24"/>
      <c r="L84" s="12">
        <f t="shared" si="45"/>
        <v>600</v>
      </c>
      <c r="M84" s="24">
        <v>600</v>
      </c>
      <c r="N84" s="24"/>
      <c r="O84" s="30">
        <f t="shared" si="46"/>
        <v>600</v>
      </c>
      <c r="R84" s="8">
        <f t="shared" si="44"/>
        <v>0</v>
      </c>
    </row>
    <row r="85" spans="1:18" ht="90" x14ac:dyDescent="0.2">
      <c r="A85" s="13" t="s">
        <v>279</v>
      </c>
      <c r="B85" s="42">
        <v>851</v>
      </c>
      <c r="C85" s="40" t="s">
        <v>25</v>
      </c>
      <c r="D85" s="40" t="s">
        <v>38</v>
      </c>
      <c r="E85" s="42" t="s">
        <v>283</v>
      </c>
      <c r="F85" s="40"/>
      <c r="G85" s="12">
        <f t="shared" si="49"/>
        <v>600</v>
      </c>
      <c r="H85" s="12">
        <f t="shared" si="49"/>
        <v>0</v>
      </c>
      <c r="I85" s="12">
        <f t="shared" si="48"/>
        <v>600</v>
      </c>
      <c r="J85" s="12">
        <f t="shared" si="49"/>
        <v>600</v>
      </c>
      <c r="K85" s="12">
        <f t="shared" si="49"/>
        <v>0</v>
      </c>
      <c r="L85" s="12">
        <f t="shared" si="49"/>
        <v>600</v>
      </c>
      <c r="M85" s="12">
        <f t="shared" si="49"/>
        <v>600</v>
      </c>
      <c r="N85" s="12">
        <f t="shared" si="49"/>
        <v>0</v>
      </c>
      <c r="O85" s="12">
        <f t="shared" si="49"/>
        <v>600</v>
      </c>
      <c r="R85" s="8">
        <f t="shared" si="44"/>
        <v>0</v>
      </c>
    </row>
    <row r="86" spans="1:18" ht="45" x14ac:dyDescent="0.2">
      <c r="A86" s="13" t="s">
        <v>34</v>
      </c>
      <c r="B86" s="42">
        <v>851</v>
      </c>
      <c r="C86" s="40" t="s">
        <v>25</v>
      </c>
      <c r="D86" s="40" t="s">
        <v>38</v>
      </c>
      <c r="E86" s="42" t="s">
        <v>283</v>
      </c>
      <c r="F86" s="40" t="s">
        <v>35</v>
      </c>
      <c r="G86" s="12">
        <f t="shared" si="49"/>
        <v>600</v>
      </c>
      <c r="H86" s="12">
        <f t="shared" si="49"/>
        <v>0</v>
      </c>
      <c r="I86" s="12">
        <f t="shared" si="48"/>
        <v>600</v>
      </c>
      <c r="J86" s="12">
        <f t="shared" si="49"/>
        <v>600</v>
      </c>
      <c r="K86" s="12">
        <f t="shared" si="49"/>
        <v>0</v>
      </c>
      <c r="L86" s="12">
        <f t="shared" si="49"/>
        <v>600</v>
      </c>
      <c r="M86" s="12">
        <f t="shared" si="49"/>
        <v>600</v>
      </c>
      <c r="N86" s="12">
        <f t="shared" si="49"/>
        <v>0</v>
      </c>
      <c r="O86" s="12">
        <f t="shared" si="49"/>
        <v>600</v>
      </c>
      <c r="R86" s="8">
        <f t="shared" si="44"/>
        <v>0</v>
      </c>
    </row>
    <row r="87" spans="1:18" ht="45" x14ac:dyDescent="0.2">
      <c r="A87" s="27" t="s">
        <v>36</v>
      </c>
      <c r="B87" s="45">
        <v>851</v>
      </c>
      <c r="C87" s="43" t="s">
        <v>25</v>
      </c>
      <c r="D87" s="43" t="s">
        <v>38</v>
      </c>
      <c r="E87" s="46" t="s">
        <v>283</v>
      </c>
      <c r="F87" s="43" t="s">
        <v>37</v>
      </c>
      <c r="G87" s="24">
        <f>G88</f>
        <v>600</v>
      </c>
      <c r="H87" s="24">
        <f t="shared" si="49"/>
        <v>0</v>
      </c>
      <c r="I87" s="12">
        <f t="shared" si="48"/>
        <v>600</v>
      </c>
      <c r="J87" s="24">
        <f t="shared" si="49"/>
        <v>600</v>
      </c>
      <c r="K87" s="24">
        <f t="shared" si="49"/>
        <v>0</v>
      </c>
      <c r="L87" s="24">
        <f t="shared" si="49"/>
        <v>600</v>
      </c>
      <c r="M87" s="24">
        <f t="shared" si="49"/>
        <v>600</v>
      </c>
      <c r="N87" s="24">
        <f t="shared" si="49"/>
        <v>0</v>
      </c>
      <c r="O87" s="24">
        <f t="shared" si="49"/>
        <v>600</v>
      </c>
      <c r="R87" s="8">
        <f t="shared" si="44"/>
        <v>0</v>
      </c>
    </row>
    <row r="88" spans="1:18" ht="27" customHeight="1" x14ac:dyDescent="0.2">
      <c r="A88" s="22" t="s">
        <v>162</v>
      </c>
      <c r="B88" s="19">
        <v>851</v>
      </c>
      <c r="C88" s="43" t="s">
        <v>25</v>
      </c>
      <c r="D88" s="43" t="s">
        <v>38</v>
      </c>
      <c r="E88" s="46" t="s">
        <v>283</v>
      </c>
      <c r="F88" s="43" t="s">
        <v>174</v>
      </c>
      <c r="G88" s="24">
        <v>600</v>
      </c>
      <c r="H88" s="24"/>
      <c r="I88" s="12">
        <f t="shared" si="48"/>
        <v>600</v>
      </c>
      <c r="J88" s="24">
        <v>600</v>
      </c>
      <c r="K88" s="24"/>
      <c r="L88" s="12">
        <f t="shared" si="45"/>
        <v>600</v>
      </c>
      <c r="M88" s="24">
        <v>600</v>
      </c>
      <c r="N88" s="24"/>
      <c r="O88" s="30">
        <f t="shared" si="46"/>
        <v>600</v>
      </c>
      <c r="R88" s="8">
        <f t="shared" si="44"/>
        <v>0</v>
      </c>
    </row>
    <row r="89" spans="1:18" ht="165" x14ac:dyDescent="0.2">
      <c r="A89" s="13" t="s">
        <v>280</v>
      </c>
      <c r="B89" s="42">
        <v>851</v>
      </c>
      <c r="C89" s="40" t="s">
        <v>25</v>
      </c>
      <c r="D89" s="40" t="s">
        <v>38</v>
      </c>
      <c r="E89" s="42" t="s">
        <v>284</v>
      </c>
      <c r="F89" s="40"/>
      <c r="G89" s="12">
        <f t="shared" si="49"/>
        <v>600</v>
      </c>
      <c r="H89" s="12">
        <f t="shared" si="49"/>
        <v>0</v>
      </c>
      <c r="I89" s="12">
        <f t="shared" si="48"/>
        <v>600</v>
      </c>
      <c r="J89" s="12">
        <f t="shared" si="49"/>
        <v>600</v>
      </c>
      <c r="K89" s="12">
        <f t="shared" si="49"/>
        <v>0</v>
      </c>
      <c r="L89" s="12">
        <f t="shared" si="49"/>
        <v>600</v>
      </c>
      <c r="M89" s="12">
        <f t="shared" si="49"/>
        <v>600</v>
      </c>
      <c r="N89" s="12">
        <f t="shared" si="49"/>
        <v>0</v>
      </c>
      <c r="O89" s="12">
        <f t="shared" si="49"/>
        <v>600</v>
      </c>
      <c r="R89" s="8">
        <f t="shared" si="44"/>
        <v>0</v>
      </c>
    </row>
    <row r="90" spans="1:18" ht="45" x14ac:dyDescent="0.2">
      <c r="A90" s="13" t="s">
        <v>34</v>
      </c>
      <c r="B90" s="42">
        <v>851</v>
      </c>
      <c r="C90" s="40" t="s">
        <v>25</v>
      </c>
      <c r="D90" s="40" t="s">
        <v>38</v>
      </c>
      <c r="E90" s="42" t="s">
        <v>284</v>
      </c>
      <c r="F90" s="40" t="s">
        <v>35</v>
      </c>
      <c r="G90" s="12">
        <f t="shared" si="49"/>
        <v>600</v>
      </c>
      <c r="H90" s="12">
        <f t="shared" si="49"/>
        <v>0</v>
      </c>
      <c r="I90" s="12">
        <f t="shared" si="48"/>
        <v>600</v>
      </c>
      <c r="J90" s="12">
        <f t="shared" si="49"/>
        <v>600</v>
      </c>
      <c r="K90" s="12">
        <f t="shared" si="49"/>
        <v>0</v>
      </c>
      <c r="L90" s="12">
        <f t="shared" si="49"/>
        <v>600</v>
      </c>
      <c r="M90" s="12">
        <f t="shared" si="49"/>
        <v>600</v>
      </c>
      <c r="N90" s="12">
        <f t="shared" si="49"/>
        <v>0</v>
      </c>
      <c r="O90" s="12">
        <f t="shared" si="49"/>
        <v>600</v>
      </c>
      <c r="R90" s="8">
        <f t="shared" si="44"/>
        <v>0</v>
      </c>
    </row>
    <row r="91" spans="1:18" ht="45" x14ac:dyDescent="0.2">
      <c r="A91" s="27" t="s">
        <v>36</v>
      </c>
      <c r="B91" s="45">
        <v>851</v>
      </c>
      <c r="C91" s="43" t="s">
        <v>25</v>
      </c>
      <c r="D91" s="43" t="s">
        <v>38</v>
      </c>
      <c r="E91" s="46" t="s">
        <v>284</v>
      </c>
      <c r="F91" s="43" t="s">
        <v>37</v>
      </c>
      <c r="G91" s="24">
        <f>G92</f>
        <v>600</v>
      </c>
      <c r="H91" s="24">
        <f t="shared" si="49"/>
        <v>0</v>
      </c>
      <c r="I91" s="12">
        <f t="shared" si="48"/>
        <v>600</v>
      </c>
      <c r="J91" s="24">
        <f t="shared" si="49"/>
        <v>600</v>
      </c>
      <c r="K91" s="24">
        <f t="shared" si="49"/>
        <v>0</v>
      </c>
      <c r="L91" s="24">
        <f t="shared" si="49"/>
        <v>600</v>
      </c>
      <c r="M91" s="24">
        <f t="shared" si="49"/>
        <v>600</v>
      </c>
      <c r="N91" s="24">
        <f t="shared" si="49"/>
        <v>0</v>
      </c>
      <c r="O91" s="24">
        <f t="shared" si="49"/>
        <v>600</v>
      </c>
      <c r="R91" s="8">
        <f t="shared" si="44"/>
        <v>0</v>
      </c>
    </row>
    <row r="92" spans="1:18" ht="39.75" customHeight="1" x14ac:dyDescent="0.2">
      <c r="A92" s="22" t="s">
        <v>162</v>
      </c>
      <c r="B92" s="19">
        <v>851</v>
      </c>
      <c r="C92" s="43" t="s">
        <v>25</v>
      </c>
      <c r="D92" s="43" t="s">
        <v>38</v>
      </c>
      <c r="E92" s="46" t="s">
        <v>284</v>
      </c>
      <c r="F92" s="43" t="s">
        <v>174</v>
      </c>
      <c r="G92" s="24">
        <v>600</v>
      </c>
      <c r="H92" s="24"/>
      <c r="I92" s="12">
        <f t="shared" si="48"/>
        <v>600</v>
      </c>
      <c r="J92" s="24">
        <v>600</v>
      </c>
      <c r="K92" s="24"/>
      <c r="L92" s="12">
        <f t="shared" si="45"/>
        <v>600</v>
      </c>
      <c r="M92" s="24">
        <v>600</v>
      </c>
      <c r="N92" s="24"/>
      <c r="O92" s="30">
        <f t="shared" si="46"/>
        <v>600</v>
      </c>
      <c r="R92" s="8">
        <f t="shared" si="44"/>
        <v>0</v>
      </c>
    </row>
    <row r="93" spans="1:18" ht="105" x14ac:dyDescent="0.2">
      <c r="A93" s="13" t="s">
        <v>281</v>
      </c>
      <c r="B93" s="42">
        <v>851</v>
      </c>
      <c r="C93" s="40" t="s">
        <v>25</v>
      </c>
      <c r="D93" s="40" t="s">
        <v>38</v>
      </c>
      <c r="E93" s="42" t="s">
        <v>285</v>
      </c>
      <c r="F93" s="40"/>
      <c r="G93" s="12">
        <f t="shared" si="49"/>
        <v>2100</v>
      </c>
      <c r="H93" s="12">
        <f t="shared" si="49"/>
        <v>0</v>
      </c>
      <c r="I93" s="12">
        <f t="shared" si="48"/>
        <v>2100</v>
      </c>
      <c r="J93" s="12">
        <f t="shared" si="49"/>
        <v>2100</v>
      </c>
      <c r="K93" s="12">
        <f t="shared" si="49"/>
        <v>0</v>
      </c>
      <c r="L93" s="12">
        <f t="shared" si="49"/>
        <v>2100</v>
      </c>
      <c r="M93" s="12">
        <f t="shared" si="49"/>
        <v>2100</v>
      </c>
      <c r="N93" s="12">
        <f t="shared" si="49"/>
        <v>0</v>
      </c>
      <c r="O93" s="12">
        <f t="shared" si="49"/>
        <v>2100</v>
      </c>
      <c r="R93" s="8">
        <f t="shared" si="44"/>
        <v>0</v>
      </c>
    </row>
    <row r="94" spans="1:18" ht="45" x14ac:dyDescent="0.2">
      <c r="A94" s="13" t="s">
        <v>34</v>
      </c>
      <c r="B94" s="42">
        <v>851</v>
      </c>
      <c r="C94" s="40" t="s">
        <v>25</v>
      </c>
      <c r="D94" s="40" t="s">
        <v>38</v>
      </c>
      <c r="E94" s="42" t="s">
        <v>285</v>
      </c>
      <c r="F94" s="40" t="s">
        <v>35</v>
      </c>
      <c r="G94" s="12">
        <f t="shared" si="49"/>
        <v>2100</v>
      </c>
      <c r="H94" s="12">
        <f t="shared" si="49"/>
        <v>0</v>
      </c>
      <c r="I94" s="12">
        <f t="shared" si="48"/>
        <v>2100</v>
      </c>
      <c r="J94" s="12">
        <f t="shared" si="49"/>
        <v>2100</v>
      </c>
      <c r="K94" s="12">
        <f t="shared" si="49"/>
        <v>0</v>
      </c>
      <c r="L94" s="12">
        <f t="shared" si="49"/>
        <v>2100</v>
      </c>
      <c r="M94" s="12">
        <f t="shared" si="49"/>
        <v>2100</v>
      </c>
      <c r="N94" s="12">
        <f t="shared" si="49"/>
        <v>0</v>
      </c>
      <c r="O94" s="12">
        <f t="shared" si="49"/>
        <v>2100</v>
      </c>
      <c r="R94" s="8">
        <f t="shared" si="44"/>
        <v>0</v>
      </c>
    </row>
    <row r="95" spans="1:18" ht="45" x14ac:dyDescent="0.2">
      <c r="A95" s="27" t="s">
        <v>36</v>
      </c>
      <c r="B95" s="45">
        <v>851</v>
      </c>
      <c r="C95" s="43" t="s">
        <v>25</v>
      </c>
      <c r="D95" s="43" t="s">
        <v>38</v>
      </c>
      <c r="E95" s="46" t="s">
        <v>285</v>
      </c>
      <c r="F95" s="43" t="s">
        <v>37</v>
      </c>
      <c r="G95" s="24">
        <f>G96</f>
        <v>2100</v>
      </c>
      <c r="H95" s="24">
        <f t="shared" ref="H95:O95" si="50">H96</f>
        <v>0</v>
      </c>
      <c r="I95" s="12">
        <f t="shared" si="48"/>
        <v>2100</v>
      </c>
      <c r="J95" s="24">
        <f t="shared" si="50"/>
        <v>2100</v>
      </c>
      <c r="K95" s="24">
        <f t="shared" si="50"/>
        <v>0</v>
      </c>
      <c r="L95" s="24">
        <f t="shared" si="50"/>
        <v>2100</v>
      </c>
      <c r="M95" s="24">
        <f t="shared" si="50"/>
        <v>2100</v>
      </c>
      <c r="N95" s="24">
        <f t="shared" si="50"/>
        <v>0</v>
      </c>
      <c r="O95" s="24">
        <f t="shared" si="50"/>
        <v>2100</v>
      </c>
      <c r="R95" s="8">
        <f t="shared" si="44"/>
        <v>0</v>
      </c>
    </row>
    <row r="96" spans="1:18" ht="30" customHeight="1" x14ac:dyDescent="0.2">
      <c r="A96" s="22" t="s">
        <v>162</v>
      </c>
      <c r="B96" s="19">
        <v>851</v>
      </c>
      <c r="C96" s="43" t="s">
        <v>25</v>
      </c>
      <c r="D96" s="43" t="s">
        <v>38</v>
      </c>
      <c r="E96" s="46" t="s">
        <v>285</v>
      </c>
      <c r="F96" s="43" t="s">
        <v>174</v>
      </c>
      <c r="G96" s="24">
        <v>2100</v>
      </c>
      <c r="H96" s="24"/>
      <c r="I96" s="12">
        <f t="shared" si="48"/>
        <v>2100</v>
      </c>
      <c r="J96" s="24">
        <v>2100</v>
      </c>
      <c r="K96" s="24"/>
      <c r="L96" s="12">
        <f t="shared" si="45"/>
        <v>2100</v>
      </c>
      <c r="M96" s="24">
        <v>2100</v>
      </c>
      <c r="N96" s="24"/>
      <c r="O96" s="30">
        <f t="shared" si="46"/>
        <v>2100</v>
      </c>
      <c r="R96" s="8">
        <f t="shared" si="44"/>
        <v>0</v>
      </c>
    </row>
    <row r="97" spans="1:18" ht="36" customHeight="1" x14ac:dyDescent="0.2">
      <c r="A97" s="9" t="s">
        <v>45</v>
      </c>
      <c r="B97" s="41">
        <v>851</v>
      </c>
      <c r="C97" s="39" t="s">
        <v>25</v>
      </c>
      <c r="D97" s="39" t="s">
        <v>46</v>
      </c>
      <c r="E97" s="42" t="s">
        <v>0</v>
      </c>
      <c r="F97" s="39"/>
      <c r="G97" s="10">
        <f t="shared" ref="G97:O100" si="51">G98</f>
        <v>43979</v>
      </c>
      <c r="H97" s="10">
        <f t="shared" si="51"/>
        <v>0</v>
      </c>
      <c r="I97" s="12">
        <f t="shared" si="48"/>
        <v>43979</v>
      </c>
      <c r="J97" s="10">
        <f t="shared" si="51"/>
        <v>4308</v>
      </c>
      <c r="K97" s="10">
        <f t="shared" si="51"/>
        <v>0</v>
      </c>
      <c r="L97" s="10">
        <f t="shared" si="51"/>
        <v>4308</v>
      </c>
      <c r="M97" s="10">
        <f t="shared" si="51"/>
        <v>4662</v>
      </c>
      <c r="N97" s="10">
        <f t="shared" si="51"/>
        <v>0</v>
      </c>
      <c r="O97" s="10">
        <f t="shared" si="51"/>
        <v>4662</v>
      </c>
      <c r="R97" s="8">
        <f t="shared" si="44"/>
        <v>0</v>
      </c>
    </row>
    <row r="98" spans="1:18" ht="75" x14ac:dyDescent="0.2">
      <c r="A98" s="13" t="s">
        <v>149</v>
      </c>
      <c r="B98" s="42">
        <v>851</v>
      </c>
      <c r="C98" s="40" t="s">
        <v>25</v>
      </c>
      <c r="D98" s="40" t="s">
        <v>46</v>
      </c>
      <c r="E98" s="42" t="s">
        <v>249</v>
      </c>
      <c r="F98" s="40"/>
      <c r="G98" s="12">
        <f t="shared" si="51"/>
        <v>43979</v>
      </c>
      <c r="H98" s="12">
        <f t="shared" si="51"/>
        <v>0</v>
      </c>
      <c r="I98" s="12">
        <f t="shared" si="48"/>
        <v>43979</v>
      </c>
      <c r="J98" s="12">
        <f t="shared" si="51"/>
        <v>4308</v>
      </c>
      <c r="K98" s="12">
        <f t="shared" si="51"/>
        <v>0</v>
      </c>
      <c r="L98" s="12">
        <f t="shared" si="51"/>
        <v>4308</v>
      </c>
      <c r="M98" s="12">
        <f t="shared" si="51"/>
        <v>4662</v>
      </c>
      <c r="N98" s="12">
        <f t="shared" si="51"/>
        <v>0</v>
      </c>
      <c r="O98" s="12">
        <f t="shared" si="51"/>
        <v>4662</v>
      </c>
      <c r="R98" s="8">
        <f t="shared" si="44"/>
        <v>0</v>
      </c>
    </row>
    <row r="99" spans="1:18" ht="45" x14ac:dyDescent="0.2">
      <c r="A99" s="13" t="s">
        <v>34</v>
      </c>
      <c r="B99" s="42">
        <v>851</v>
      </c>
      <c r="C99" s="40" t="s">
        <v>25</v>
      </c>
      <c r="D99" s="40" t="s">
        <v>46</v>
      </c>
      <c r="E99" s="42" t="s">
        <v>249</v>
      </c>
      <c r="F99" s="40" t="s">
        <v>35</v>
      </c>
      <c r="G99" s="12">
        <f t="shared" si="51"/>
        <v>43979</v>
      </c>
      <c r="H99" s="12">
        <f t="shared" si="51"/>
        <v>0</v>
      </c>
      <c r="I99" s="12">
        <f t="shared" si="48"/>
        <v>43979</v>
      </c>
      <c r="J99" s="12">
        <f t="shared" si="51"/>
        <v>4308</v>
      </c>
      <c r="K99" s="12">
        <f t="shared" si="51"/>
        <v>0</v>
      </c>
      <c r="L99" s="12">
        <f t="shared" si="51"/>
        <v>4308</v>
      </c>
      <c r="M99" s="12">
        <f t="shared" si="51"/>
        <v>4662</v>
      </c>
      <c r="N99" s="12">
        <f t="shared" si="51"/>
        <v>0</v>
      </c>
      <c r="O99" s="12">
        <f t="shared" si="51"/>
        <v>4662</v>
      </c>
      <c r="R99" s="8">
        <f t="shared" si="44"/>
        <v>0</v>
      </c>
    </row>
    <row r="100" spans="1:18" ht="45" x14ac:dyDescent="0.2">
      <c r="A100" s="27" t="s">
        <v>36</v>
      </c>
      <c r="B100" s="19">
        <v>851</v>
      </c>
      <c r="C100" s="43" t="s">
        <v>25</v>
      </c>
      <c r="D100" s="43" t="s">
        <v>46</v>
      </c>
      <c r="E100" s="20" t="s">
        <v>249</v>
      </c>
      <c r="F100" s="43" t="s">
        <v>37</v>
      </c>
      <c r="G100" s="24">
        <f>G101</f>
        <v>43979</v>
      </c>
      <c r="H100" s="24">
        <f t="shared" si="51"/>
        <v>0</v>
      </c>
      <c r="I100" s="12">
        <f t="shared" si="48"/>
        <v>43979</v>
      </c>
      <c r="J100" s="24">
        <f t="shared" si="51"/>
        <v>4308</v>
      </c>
      <c r="K100" s="24">
        <f t="shared" si="51"/>
        <v>0</v>
      </c>
      <c r="L100" s="24">
        <f t="shared" si="51"/>
        <v>4308</v>
      </c>
      <c r="M100" s="24">
        <f t="shared" si="51"/>
        <v>4662</v>
      </c>
      <c r="N100" s="24">
        <f t="shared" si="51"/>
        <v>0</v>
      </c>
      <c r="O100" s="24">
        <f t="shared" si="51"/>
        <v>4662</v>
      </c>
      <c r="R100" s="8">
        <f t="shared" si="44"/>
        <v>0</v>
      </c>
    </row>
    <row r="101" spans="1:18" ht="27.75" customHeight="1" x14ac:dyDescent="0.2">
      <c r="A101" s="22" t="s">
        <v>162</v>
      </c>
      <c r="B101" s="19">
        <v>851</v>
      </c>
      <c r="C101" s="43" t="s">
        <v>25</v>
      </c>
      <c r="D101" s="43" t="s">
        <v>46</v>
      </c>
      <c r="E101" s="20" t="s">
        <v>249</v>
      </c>
      <c r="F101" s="43" t="s">
        <v>174</v>
      </c>
      <c r="G101" s="24">
        <v>43979</v>
      </c>
      <c r="H101" s="24"/>
      <c r="I101" s="12">
        <f t="shared" si="48"/>
        <v>43979</v>
      </c>
      <c r="J101" s="24">
        <v>4308</v>
      </c>
      <c r="K101" s="24"/>
      <c r="L101" s="12">
        <f t="shared" si="45"/>
        <v>4308</v>
      </c>
      <c r="M101" s="24">
        <v>4662</v>
      </c>
      <c r="N101" s="24"/>
      <c r="O101" s="30">
        <f t="shared" si="46"/>
        <v>4662</v>
      </c>
      <c r="R101" s="8">
        <f t="shared" si="44"/>
        <v>0</v>
      </c>
    </row>
    <row r="102" spans="1:18" s="11" customFormat="1" ht="31.5" x14ac:dyDescent="0.2">
      <c r="A102" s="9" t="s">
        <v>59</v>
      </c>
      <c r="B102" s="42">
        <v>851</v>
      </c>
      <c r="C102" s="39" t="s">
        <v>25</v>
      </c>
      <c r="D102" s="39" t="s">
        <v>20</v>
      </c>
      <c r="E102" s="42" t="s">
        <v>0</v>
      </c>
      <c r="F102" s="39"/>
      <c r="G102" s="10">
        <f>G107+G103+G111+G115</f>
        <v>5979400</v>
      </c>
      <c r="H102" s="10">
        <f t="shared" ref="H102:O102" si="52">H107+H103+H111+H115</f>
        <v>0</v>
      </c>
      <c r="I102" s="12">
        <f t="shared" si="48"/>
        <v>5979400</v>
      </c>
      <c r="J102" s="10">
        <f t="shared" si="52"/>
        <v>5396400</v>
      </c>
      <c r="K102" s="10">
        <f t="shared" si="52"/>
        <v>0</v>
      </c>
      <c r="L102" s="10">
        <f t="shared" si="52"/>
        <v>5396400</v>
      </c>
      <c r="M102" s="10">
        <f t="shared" si="52"/>
        <v>5396400</v>
      </c>
      <c r="N102" s="10">
        <f t="shared" si="52"/>
        <v>0</v>
      </c>
      <c r="O102" s="10">
        <f t="shared" si="52"/>
        <v>5396400</v>
      </c>
      <c r="R102" s="8">
        <f t="shared" si="44"/>
        <v>0</v>
      </c>
    </row>
    <row r="103" spans="1:18" ht="45" x14ac:dyDescent="0.2">
      <c r="A103" s="13" t="s">
        <v>63</v>
      </c>
      <c r="B103" s="42">
        <v>851</v>
      </c>
      <c r="C103" s="40" t="s">
        <v>25</v>
      </c>
      <c r="D103" s="42" t="s">
        <v>20</v>
      </c>
      <c r="E103" s="42" t="s">
        <v>248</v>
      </c>
      <c r="F103" s="40"/>
      <c r="G103" s="12">
        <f t="shared" ref="G103:O105" si="53">G104</f>
        <v>35500</v>
      </c>
      <c r="H103" s="12">
        <f t="shared" si="53"/>
        <v>0</v>
      </c>
      <c r="I103" s="12">
        <f t="shared" si="48"/>
        <v>35500</v>
      </c>
      <c r="J103" s="12">
        <f t="shared" si="53"/>
        <v>0</v>
      </c>
      <c r="K103" s="12">
        <f t="shared" si="53"/>
        <v>0</v>
      </c>
      <c r="L103" s="12">
        <f t="shared" si="53"/>
        <v>0</v>
      </c>
      <c r="M103" s="12">
        <f t="shared" si="53"/>
        <v>0</v>
      </c>
      <c r="N103" s="12">
        <f t="shared" si="53"/>
        <v>0</v>
      </c>
      <c r="O103" s="12">
        <f t="shared" si="53"/>
        <v>0</v>
      </c>
      <c r="R103" s="8">
        <f t="shared" si="44"/>
        <v>0</v>
      </c>
    </row>
    <row r="104" spans="1:18" ht="45" x14ac:dyDescent="0.2">
      <c r="A104" s="13" t="s">
        <v>34</v>
      </c>
      <c r="B104" s="42">
        <v>851</v>
      </c>
      <c r="C104" s="40" t="s">
        <v>25</v>
      </c>
      <c r="D104" s="42" t="s">
        <v>20</v>
      </c>
      <c r="E104" s="42" t="s">
        <v>248</v>
      </c>
      <c r="F104" s="40" t="s">
        <v>35</v>
      </c>
      <c r="G104" s="12">
        <f t="shared" si="53"/>
        <v>35500</v>
      </c>
      <c r="H104" s="12">
        <f t="shared" si="53"/>
        <v>0</v>
      </c>
      <c r="I104" s="12">
        <f t="shared" si="48"/>
        <v>35500</v>
      </c>
      <c r="J104" s="12">
        <f t="shared" si="53"/>
        <v>0</v>
      </c>
      <c r="K104" s="12">
        <f t="shared" si="53"/>
        <v>0</v>
      </c>
      <c r="L104" s="12">
        <f t="shared" si="53"/>
        <v>0</v>
      </c>
      <c r="M104" s="12">
        <f t="shared" si="53"/>
        <v>0</v>
      </c>
      <c r="N104" s="12">
        <f t="shared" si="53"/>
        <v>0</v>
      </c>
      <c r="O104" s="12">
        <f t="shared" si="53"/>
        <v>0</v>
      </c>
      <c r="R104" s="8">
        <f t="shared" si="44"/>
        <v>0</v>
      </c>
    </row>
    <row r="105" spans="1:18" ht="45" x14ac:dyDescent="0.2">
      <c r="A105" s="27" t="s">
        <v>36</v>
      </c>
      <c r="B105" s="19">
        <v>851</v>
      </c>
      <c r="C105" s="43" t="s">
        <v>25</v>
      </c>
      <c r="D105" s="45" t="s">
        <v>20</v>
      </c>
      <c r="E105" s="20" t="s">
        <v>248</v>
      </c>
      <c r="F105" s="43" t="s">
        <v>37</v>
      </c>
      <c r="G105" s="24">
        <f>G106</f>
        <v>35500</v>
      </c>
      <c r="H105" s="24">
        <f t="shared" si="53"/>
        <v>0</v>
      </c>
      <c r="I105" s="12">
        <f t="shared" si="48"/>
        <v>35500</v>
      </c>
      <c r="J105" s="24">
        <f t="shared" si="53"/>
        <v>0</v>
      </c>
      <c r="K105" s="24">
        <f t="shared" si="53"/>
        <v>0</v>
      </c>
      <c r="L105" s="24">
        <f t="shared" si="53"/>
        <v>0</v>
      </c>
      <c r="M105" s="24">
        <f t="shared" si="53"/>
        <v>0</v>
      </c>
      <c r="N105" s="24">
        <f t="shared" si="53"/>
        <v>0</v>
      </c>
      <c r="O105" s="24">
        <f t="shared" si="53"/>
        <v>0</v>
      </c>
      <c r="R105" s="8">
        <f t="shared" si="44"/>
        <v>0</v>
      </c>
    </row>
    <row r="106" spans="1:18" ht="41.25" customHeight="1" x14ac:dyDescent="0.2">
      <c r="A106" s="22" t="s">
        <v>162</v>
      </c>
      <c r="B106" s="19">
        <v>851</v>
      </c>
      <c r="C106" s="43" t="s">
        <v>25</v>
      </c>
      <c r="D106" s="45" t="s">
        <v>20</v>
      </c>
      <c r="E106" s="20" t="s">
        <v>248</v>
      </c>
      <c r="F106" s="43" t="s">
        <v>174</v>
      </c>
      <c r="G106" s="24">
        <v>35500</v>
      </c>
      <c r="H106" s="24"/>
      <c r="I106" s="12">
        <f t="shared" si="48"/>
        <v>35500</v>
      </c>
      <c r="J106" s="24"/>
      <c r="K106" s="24"/>
      <c r="L106" s="12">
        <f t="shared" si="45"/>
        <v>0</v>
      </c>
      <c r="M106" s="24"/>
      <c r="N106" s="24"/>
      <c r="O106" s="30">
        <f t="shared" si="46"/>
        <v>0</v>
      </c>
      <c r="R106" s="8">
        <f t="shared" si="44"/>
        <v>0</v>
      </c>
    </row>
    <row r="107" spans="1:18" ht="45" x14ac:dyDescent="0.2">
      <c r="A107" s="13" t="s">
        <v>62</v>
      </c>
      <c r="B107" s="42">
        <v>851</v>
      </c>
      <c r="C107" s="40" t="s">
        <v>29</v>
      </c>
      <c r="D107" s="42" t="s">
        <v>20</v>
      </c>
      <c r="E107" s="42" t="s">
        <v>247</v>
      </c>
      <c r="F107" s="40"/>
      <c r="G107" s="12">
        <f t="shared" ref="G107:O109" si="54">G108</f>
        <v>547500</v>
      </c>
      <c r="H107" s="12">
        <f t="shared" si="54"/>
        <v>0</v>
      </c>
      <c r="I107" s="12">
        <f t="shared" si="48"/>
        <v>547500</v>
      </c>
      <c r="J107" s="12">
        <f t="shared" si="54"/>
        <v>0</v>
      </c>
      <c r="K107" s="12">
        <f t="shared" si="54"/>
        <v>0</v>
      </c>
      <c r="L107" s="12">
        <f t="shared" si="54"/>
        <v>0</v>
      </c>
      <c r="M107" s="12">
        <f t="shared" si="54"/>
        <v>0</v>
      </c>
      <c r="N107" s="12">
        <f t="shared" si="54"/>
        <v>0</v>
      </c>
      <c r="O107" s="12">
        <f t="shared" si="54"/>
        <v>0</v>
      </c>
      <c r="R107" s="8">
        <f t="shared" si="44"/>
        <v>0</v>
      </c>
    </row>
    <row r="108" spans="1:18" ht="45" x14ac:dyDescent="0.2">
      <c r="A108" s="13" t="s">
        <v>34</v>
      </c>
      <c r="B108" s="42">
        <v>851</v>
      </c>
      <c r="C108" s="40" t="s">
        <v>25</v>
      </c>
      <c r="D108" s="40" t="s">
        <v>20</v>
      </c>
      <c r="E108" s="42" t="s">
        <v>247</v>
      </c>
      <c r="F108" s="40" t="s">
        <v>35</v>
      </c>
      <c r="G108" s="12">
        <f t="shared" si="54"/>
        <v>547500</v>
      </c>
      <c r="H108" s="12">
        <f t="shared" si="54"/>
        <v>0</v>
      </c>
      <c r="I108" s="12">
        <f t="shared" si="48"/>
        <v>547500</v>
      </c>
      <c r="J108" s="12">
        <f t="shared" si="54"/>
        <v>0</v>
      </c>
      <c r="K108" s="12">
        <f t="shared" si="54"/>
        <v>0</v>
      </c>
      <c r="L108" s="12">
        <f t="shared" si="54"/>
        <v>0</v>
      </c>
      <c r="M108" s="12">
        <f t="shared" si="54"/>
        <v>0</v>
      </c>
      <c r="N108" s="12">
        <f t="shared" si="54"/>
        <v>0</v>
      </c>
      <c r="O108" s="12">
        <f t="shared" si="54"/>
        <v>0</v>
      </c>
      <c r="R108" s="8">
        <f t="shared" si="44"/>
        <v>0</v>
      </c>
    </row>
    <row r="109" spans="1:18" ht="45" x14ac:dyDescent="0.2">
      <c r="A109" s="27" t="s">
        <v>36</v>
      </c>
      <c r="B109" s="19">
        <v>851</v>
      </c>
      <c r="C109" s="43" t="s">
        <v>25</v>
      </c>
      <c r="D109" s="43" t="s">
        <v>20</v>
      </c>
      <c r="E109" s="20" t="s">
        <v>247</v>
      </c>
      <c r="F109" s="43" t="s">
        <v>37</v>
      </c>
      <c r="G109" s="24">
        <f>G110</f>
        <v>547500</v>
      </c>
      <c r="H109" s="24">
        <f t="shared" si="54"/>
        <v>0</v>
      </c>
      <c r="I109" s="12">
        <f t="shared" si="48"/>
        <v>547500</v>
      </c>
      <c r="J109" s="24">
        <f t="shared" si="54"/>
        <v>0</v>
      </c>
      <c r="K109" s="24">
        <f t="shared" si="54"/>
        <v>0</v>
      </c>
      <c r="L109" s="24">
        <f t="shared" si="54"/>
        <v>0</v>
      </c>
      <c r="M109" s="24">
        <f t="shared" si="54"/>
        <v>0</v>
      </c>
      <c r="N109" s="24">
        <f t="shared" si="54"/>
        <v>0</v>
      </c>
      <c r="O109" s="24">
        <f t="shared" si="54"/>
        <v>0</v>
      </c>
      <c r="R109" s="8">
        <f t="shared" si="44"/>
        <v>0</v>
      </c>
    </row>
    <row r="110" spans="1:18" ht="41.25" customHeight="1" x14ac:dyDescent="0.2">
      <c r="A110" s="22" t="s">
        <v>162</v>
      </c>
      <c r="B110" s="19">
        <v>851</v>
      </c>
      <c r="C110" s="43" t="s">
        <v>25</v>
      </c>
      <c r="D110" s="43" t="s">
        <v>20</v>
      </c>
      <c r="E110" s="20" t="s">
        <v>247</v>
      </c>
      <c r="F110" s="43" t="s">
        <v>174</v>
      </c>
      <c r="G110" s="24">
        <v>547500</v>
      </c>
      <c r="H110" s="24"/>
      <c r="I110" s="12">
        <f t="shared" si="48"/>
        <v>547500</v>
      </c>
      <c r="J110" s="24"/>
      <c r="K110" s="24"/>
      <c r="L110" s="12">
        <f t="shared" si="45"/>
        <v>0</v>
      </c>
      <c r="M110" s="24"/>
      <c r="N110" s="24"/>
      <c r="O110" s="30">
        <f t="shared" si="46"/>
        <v>0</v>
      </c>
      <c r="R110" s="8">
        <f t="shared" si="44"/>
        <v>0</v>
      </c>
    </row>
    <row r="111" spans="1:18" ht="75" x14ac:dyDescent="0.2">
      <c r="A111" s="13" t="s">
        <v>306</v>
      </c>
      <c r="B111" s="42" t="s">
        <v>141</v>
      </c>
      <c r="C111" s="40" t="s">
        <v>25</v>
      </c>
      <c r="D111" s="40" t="s">
        <v>20</v>
      </c>
      <c r="E111" s="42" t="s">
        <v>307</v>
      </c>
      <c r="F111" s="40"/>
      <c r="G111" s="12">
        <f t="shared" ref="G111:O113" si="55">G112</f>
        <v>352300</v>
      </c>
      <c r="H111" s="12">
        <f t="shared" si="55"/>
        <v>0</v>
      </c>
      <c r="I111" s="12">
        <f t="shared" si="48"/>
        <v>352300</v>
      </c>
      <c r="J111" s="12">
        <f t="shared" si="55"/>
        <v>352300</v>
      </c>
      <c r="K111" s="12">
        <f t="shared" si="55"/>
        <v>0</v>
      </c>
      <c r="L111" s="12">
        <f t="shared" si="55"/>
        <v>352300</v>
      </c>
      <c r="M111" s="12">
        <f t="shared" si="55"/>
        <v>352300</v>
      </c>
      <c r="N111" s="12">
        <f t="shared" si="55"/>
        <v>0</v>
      </c>
      <c r="O111" s="12">
        <f t="shared" si="55"/>
        <v>352300</v>
      </c>
      <c r="R111" s="8">
        <f t="shared" si="44"/>
        <v>0</v>
      </c>
    </row>
    <row r="112" spans="1:18" ht="45" x14ac:dyDescent="0.2">
      <c r="A112" s="13" t="s">
        <v>34</v>
      </c>
      <c r="B112" s="42">
        <v>851</v>
      </c>
      <c r="C112" s="40" t="s">
        <v>25</v>
      </c>
      <c r="D112" s="40" t="s">
        <v>20</v>
      </c>
      <c r="E112" s="42" t="s">
        <v>307</v>
      </c>
      <c r="F112" s="40" t="s">
        <v>35</v>
      </c>
      <c r="G112" s="12">
        <f t="shared" si="55"/>
        <v>352300</v>
      </c>
      <c r="H112" s="12">
        <f t="shared" si="55"/>
        <v>0</v>
      </c>
      <c r="I112" s="12">
        <f t="shared" si="48"/>
        <v>352300</v>
      </c>
      <c r="J112" s="12">
        <f t="shared" si="55"/>
        <v>352300</v>
      </c>
      <c r="K112" s="12">
        <f t="shared" si="55"/>
        <v>0</v>
      </c>
      <c r="L112" s="12">
        <f t="shared" si="55"/>
        <v>352300</v>
      </c>
      <c r="M112" s="12">
        <f t="shared" si="55"/>
        <v>352300</v>
      </c>
      <c r="N112" s="12">
        <f t="shared" si="55"/>
        <v>0</v>
      </c>
      <c r="O112" s="12">
        <f t="shared" si="55"/>
        <v>352300</v>
      </c>
      <c r="R112" s="8">
        <f t="shared" si="44"/>
        <v>0</v>
      </c>
    </row>
    <row r="113" spans="1:18" ht="45" x14ac:dyDescent="0.2">
      <c r="A113" s="26" t="s">
        <v>36</v>
      </c>
      <c r="B113" s="19">
        <v>851</v>
      </c>
      <c r="C113" s="43" t="s">
        <v>25</v>
      </c>
      <c r="D113" s="43" t="s">
        <v>20</v>
      </c>
      <c r="E113" s="45" t="s">
        <v>307</v>
      </c>
      <c r="F113" s="43" t="s">
        <v>37</v>
      </c>
      <c r="G113" s="24">
        <f>G114</f>
        <v>352300</v>
      </c>
      <c r="H113" s="24">
        <f t="shared" si="55"/>
        <v>0</v>
      </c>
      <c r="I113" s="12">
        <f t="shared" si="48"/>
        <v>352300</v>
      </c>
      <c r="J113" s="24">
        <f t="shared" si="55"/>
        <v>352300</v>
      </c>
      <c r="K113" s="24">
        <f t="shared" si="55"/>
        <v>0</v>
      </c>
      <c r="L113" s="24">
        <f t="shared" si="55"/>
        <v>352300</v>
      </c>
      <c r="M113" s="24">
        <f t="shared" si="55"/>
        <v>352300</v>
      </c>
      <c r="N113" s="24">
        <f t="shared" si="55"/>
        <v>0</v>
      </c>
      <c r="O113" s="24">
        <f t="shared" si="55"/>
        <v>352300</v>
      </c>
      <c r="R113" s="8">
        <f t="shared" si="44"/>
        <v>0</v>
      </c>
    </row>
    <row r="114" spans="1:18" ht="30" customHeight="1" x14ac:dyDescent="0.2">
      <c r="A114" s="28" t="s">
        <v>196</v>
      </c>
      <c r="B114" s="19">
        <v>851</v>
      </c>
      <c r="C114" s="43" t="s">
        <v>25</v>
      </c>
      <c r="D114" s="43" t="s">
        <v>20</v>
      </c>
      <c r="E114" s="45" t="s">
        <v>307</v>
      </c>
      <c r="F114" s="44" t="s">
        <v>195</v>
      </c>
      <c r="G114" s="24">
        <v>352300</v>
      </c>
      <c r="H114" s="24"/>
      <c r="I114" s="12">
        <f t="shared" si="48"/>
        <v>352300</v>
      </c>
      <c r="J114" s="24">
        <v>352300</v>
      </c>
      <c r="K114" s="24"/>
      <c r="L114" s="12">
        <f t="shared" si="45"/>
        <v>352300</v>
      </c>
      <c r="M114" s="24">
        <v>352300</v>
      </c>
      <c r="N114" s="24"/>
      <c r="O114" s="30">
        <f t="shared" si="46"/>
        <v>352300</v>
      </c>
      <c r="R114" s="8">
        <f t="shared" si="44"/>
        <v>0</v>
      </c>
    </row>
    <row r="115" spans="1:18" s="7" customFormat="1" ht="45" x14ac:dyDescent="0.2">
      <c r="A115" s="13" t="s">
        <v>64</v>
      </c>
      <c r="B115" s="42">
        <v>851</v>
      </c>
      <c r="C115" s="42" t="s">
        <v>25</v>
      </c>
      <c r="D115" s="42" t="s">
        <v>20</v>
      </c>
      <c r="E115" s="42" t="s">
        <v>246</v>
      </c>
      <c r="F115" s="42"/>
      <c r="G115" s="12">
        <f t="shared" ref="G115:O117" si="56">G116</f>
        <v>5044100</v>
      </c>
      <c r="H115" s="12">
        <f t="shared" si="56"/>
        <v>0</v>
      </c>
      <c r="I115" s="12">
        <f t="shared" si="48"/>
        <v>5044100</v>
      </c>
      <c r="J115" s="12">
        <f t="shared" si="56"/>
        <v>5044100</v>
      </c>
      <c r="K115" s="12">
        <f t="shared" si="56"/>
        <v>0</v>
      </c>
      <c r="L115" s="12">
        <f t="shared" si="56"/>
        <v>5044100</v>
      </c>
      <c r="M115" s="12">
        <f t="shared" si="56"/>
        <v>5044100</v>
      </c>
      <c r="N115" s="12">
        <f t="shared" si="56"/>
        <v>0</v>
      </c>
      <c r="O115" s="12">
        <f t="shared" si="56"/>
        <v>5044100</v>
      </c>
      <c r="R115" s="8">
        <f t="shared" si="44"/>
        <v>0</v>
      </c>
    </row>
    <row r="116" spans="1:18" ht="45" x14ac:dyDescent="0.2">
      <c r="A116" s="13" t="s">
        <v>65</v>
      </c>
      <c r="B116" s="42">
        <v>851</v>
      </c>
      <c r="C116" s="40" t="s">
        <v>25</v>
      </c>
      <c r="D116" s="40" t="s">
        <v>20</v>
      </c>
      <c r="E116" s="42" t="s">
        <v>246</v>
      </c>
      <c r="F116" s="40">
        <v>600</v>
      </c>
      <c r="G116" s="12">
        <f t="shared" si="56"/>
        <v>5044100</v>
      </c>
      <c r="H116" s="12">
        <f t="shared" si="56"/>
        <v>0</v>
      </c>
      <c r="I116" s="12">
        <f t="shared" si="48"/>
        <v>5044100</v>
      </c>
      <c r="J116" s="12">
        <f t="shared" si="56"/>
        <v>5044100</v>
      </c>
      <c r="K116" s="12">
        <f t="shared" si="56"/>
        <v>0</v>
      </c>
      <c r="L116" s="12">
        <f t="shared" si="56"/>
        <v>5044100</v>
      </c>
      <c r="M116" s="12">
        <f t="shared" si="56"/>
        <v>5044100</v>
      </c>
      <c r="N116" s="12">
        <f t="shared" si="56"/>
        <v>0</v>
      </c>
      <c r="O116" s="12">
        <f t="shared" si="56"/>
        <v>5044100</v>
      </c>
      <c r="R116" s="8">
        <f t="shared" si="44"/>
        <v>0</v>
      </c>
    </row>
    <row r="117" spans="1:18" ht="32.25" customHeight="1" x14ac:dyDescent="0.2">
      <c r="A117" s="27" t="s">
        <v>102</v>
      </c>
      <c r="B117" s="19">
        <v>851</v>
      </c>
      <c r="C117" s="43" t="s">
        <v>25</v>
      </c>
      <c r="D117" s="43" t="s">
        <v>20</v>
      </c>
      <c r="E117" s="20" t="s">
        <v>246</v>
      </c>
      <c r="F117" s="47">
        <v>610</v>
      </c>
      <c r="G117" s="24">
        <f>G118</f>
        <v>5044100</v>
      </c>
      <c r="H117" s="24">
        <f t="shared" si="56"/>
        <v>0</v>
      </c>
      <c r="I117" s="12">
        <f t="shared" si="48"/>
        <v>5044100</v>
      </c>
      <c r="J117" s="24">
        <f t="shared" si="56"/>
        <v>5044100</v>
      </c>
      <c r="K117" s="24">
        <f t="shared" si="56"/>
        <v>0</v>
      </c>
      <c r="L117" s="24">
        <f t="shared" si="56"/>
        <v>5044100</v>
      </c>
      <c r="M117" s="24">
        <f t="shared" si="56"/>
        <v>5044100</v>
      </c>
      <c r="N117" s="24">
        <f t="shared" si="56"/>
        <v>0</v>
      </c>
      <c r="O117" s="24">
        <f t="shared" si="56"/>
        <v>5044100</v>
      </c>
      <c r="R117" s="8">
        <f t="shared" si="44"/>
        <v>0</v>
      </c>
    </row>
    <row r="118" spans="1:18" ht="90" x14ac:dyDescent="0.2">
      <c r="A118" s="27" t="s">
        <v>175</v>
      </c>
      <c r="B118" s="19">
        <v>851</v>
      </c>
      <c r="C118" s="43" t="s">
        <v>25</v>
      </c>
      <c r="D118" s="43" t="s">
        <v>20</v>
      </c>
      <c r="E118" s="20" t="s">
        <v>246</v>
      </c>
      <c r="F118" s="47">
        <v>611</v>
      </c>
      <c r="G118" s="24">
        <v>5044100</v>
      </c>
      <c r="H118" s="24"/>
      <c r="I118" s="12">
        <f t="shared" si="48"/>
        <v>5044100</v>
      </c>
      <c r="J118" s="24">
        <v>5044100</v>
      </c>
      <c r="K118" s="24"/>
      <c r="L118" s="12">
        <f t="shared" si="45"/>
        <v>5044100</v>
      </c>
      <c r="M118" s="24">
        <v>5044100</v>
      </c>
      <c r="N118" s="24"/>
      <c r="O118" s="30">
        <f t="shared" si="46"/>
        <v>5044100</v>
      </c>
      <c r="R118" s="8">
        <f t="shared" si="44"/>
        <v>0</v>
      </c>
    </row>
    <row r="119" spans="1:18" s="11" customFormat="1" ht="36" customHeight="1" x14ac:dyDescent="0.2">
      <c r="A119" s="9" t="s">
        <v>69</v>
      </c>
      <c r="B119" s="40">
        <v>851</v>
      </c>
      <c r="C119" s="39" t="s">
        <v>70</v>
      </c>
      <c r="D119" s="39"/>
      <c r="E119" s="42" t="s">
        <v>0</v>
      </c>
      <c r="F119" s="39"/>
      <c r="G119" s="10">
        <f t="shared" ref="G119:O120" si="57">G120</f>
        <v>1119810</v>
      </c>
      <c r="H119" s="10">
        <f t="shared" si="57"/>
        <v>0</v>
      </c>
      <c r="I119" s="12">
        <f t="shared" si="48"/>
        <v>1119810</v>
      </c>
      <c r="J119" s="10">
        <f t="shared" si="57"/>
        <v>1248705</v>
      </c>
      <c r="K119" s="10">
        <f t="shared" si="57"/>
        <v>0</v>
      </c>
      <c r="L119" s="10">
        <f t="shared" si="57"/>
        <v>1248705</v>
      </c>
      <c r="M119" s="10">
        <f t="shared" si="57"/>
        <v>1588844</v>
      </c>
      <c r="N119" s="10">
        <f t="shared" si="57"/>
        <v>0</v>
      </c>
      <c r="O119" s="10">
        <f t="shared" si="57"/>
        <v>1588844</v>
      </c>
      <c r="R119" s="8">
        <f t="shared" si="44"/>
        <v>0</v>
      </c>
    </row>
    <row r="120" spans="1:18" s="14" customFormat="1" ht="31.5" x14ac:dyDescent="0.2">
      <c r="A120" s="9" t="s">
        <v>71</v>
      </c>
      <c r="B120" s="40">
        <v>851</v>
      </c>
      <c r="C120" s="39" t="s">
        <v>70</v>
      </c>
      <c r="D120" s="39" t="s">
        <v>27</v>
      </c>
      <c r="E120" s="42" t="s">
        <v>0</v>
      </c>
      <c r="F120" s="39"/>
      <c r="G120" s="10">
        <f t="shared" si="57"/>
        <v>1119810</v>
      </c>
      <c r="H120" s="10">
        <f t="shared" si="57"/>
        <v>0</v>
      </c>
      <c r="I120" s="12">
        <f t="shared" si="48"/>
        <v>1119810</v>
      </c>
      <c r="J120" s="10">
        <f t="shared" si="57"/>
        <v>1248705</v>
      </c>
      <c r="K120" s="10">
        <f t="shared" si="57"/>
        <v>0</v>
      </c>
      <c r="L120" s="10">
        <f t="shared" si="57"/>
        <v>1248705</v>
      </c>
      <c r="M120" s="10">
        <f t="shared" si="57"/>
        <v>1588844</v>
      </c>
      <c r="N120" s="10">
        <f t="shared" si="57"/>
        <v>0</v>
      </c>
      <c r="O120" s="10">
        <f t="shared" si="57"/>
        <v>1588844</v>
      </c>
      <c r="R120" s="8">
        <f t="shared" si="44"/>
        <v>0</v>
      </c>
    </row>
    <row r="121" spans="1:18" s="7" customFormat="1" ht="60" x14ac:dyDescent="0.2">
      <c r="A121" s="13" t="s">
        <v>273</v>
      </c>
      <c r="B121" s="40">
        <v>851</v>
      </c>
      <c r="C121" s="42" t="s">
        <v>70</v>
      </c>
      <c r="D121" s="42" t="s">
        <v>27</v>
      </c>
      <c r="E121" s="42" t="s">
        <v>245</v>
      </c>
      <c r="F121" s="42" t="s">
        <v>0</v>
      </c>
      <c r="G121" s="12">
        <f>G122+G126</f>
        <v>1119810</v>
      </c>
      <c r="H121" s="12">
        <f t="shared" ref="H121:O121" si="58">H122+H126</f>
        <v>0</v>
      </c>
      <c r="I121" s="12">
        <f t="shared" si="48"/>
        <v>1119810</v>
      </c>
      <c r="J121" s="12">
        <f t="shared" si="58"/>
        <v>1248705</v>
      </c>
      <c r="K121" s="12">
        <f t="shared" si="58"/>
        <v>0</v>
      </c>
      <c r="L121" s="12">
        <f t="shared" si="58"/>
        <v>1248705</v>
      </c>
      <c r="M121" s="12">
        <f t="shared" si="58"/>
        <v>1588844</v>
      </c>
      <c r="N121" s="12">
        <f t="shared" si="58"/>
        <v>0</v>
      </c>
      <c r="O121" s="12">
        <f t="shared" si="58"/>
        <v>1588844</v>
      </c>
      <c r="R121" s="8">
        <f t="shared" si="44"/>
        <v>0</v>
      </c>
    </row>
    <row r="122" spans="1:18" ht="105" x14ac:dyDescent="0.2">
      <c r="A122" s="13" t="s">
        <v>31</v>
      </c>
      <c r="B122" s="42">
        <v>851</v>
      </c>
      <c r="C122" s="40" t="s">
        <v>70</v>
      </c>
      <c r="D122" s="40" t="s">
        <v>27</v>
      </c>
      <c r="E122" s="42" t="s">
        <v>245</v>
      </c>
      <c r="F122" s="40" t="s">
        <v>32</v>
      </c>
      <c r="G122" s="12">
        <f t="shared" ref="G122:O122" si="59">G123</f>
        <v>940709</v>
      </c>
      <c r="H122" s="12">
        <f t="shared" si="59"/>
        <v>0</v>
      </c>
      <c r="I122" s="12">
        <f t="shared" si="48"/>
        <v>940709</v>
      </c>
      <c r="J122" s="12">
        <f t="shared" si="59"/>
        <v>1132382</v>
      </c>
      <c r="K122" s="12">
        <f t="shared" si="59"/>
        <v>0</v>
      </c>
      <c r="L122" s="12">
        <f t="shared" si="59"/>
        <v>1132382</v>
      </c>
      <c r="M122" s="12">
        <f t="shared" si="59"/>
        <v>1262582</v>
      </c>
      <c r="N122" s="12">
        <f t="shared" si="59"/>
        <v>0</v>
      </c>
      <c r="O122" s="12">
        <f t="shared" si="59"/>
        <v>1262582</v>
      </c>
      <c r="R122" s="8">
        <f t="shared" si="44"/>
        <v>0</v>
      </c>
    </row>
    <row r="123" spans="1:18" ht="45" x14ac:dyDescent="0.2">
      <c r="A123" s="27" t="s">
        <v>148</v>
      </c>
      <c r="B123" s="19">
        <v>851</v>
      </c>
      <c r="C123" s="43" t="s">
        <v>70</v>
      </c>
      <c r="D123" s="43" t="s">
        <v>27</v>
      </c>
      <c r="E123" s="20" t="s">
        <v>245</v>
      </c>
      <c r="F123" s="43" t="s">
        <v>33</v>
      </c>
      <c r="G123" s="24">
        <f>G124+G125</f>
        <v>940709</v>
      </c>
      <c r="H123" s="24">
        <f t="shared" ref="H123:O123" si="60">H124+H125</f>
        <v>0</v>
      </c>
      <c r="I123" s="12">
        <f t="shared" si="48"/>
        <v>940709</v>
      </c>
      <c r="J123" s="24">
        <f t="shared" si="60"/>
        <v>1132382</v>
      </c>
      <c r="K123" s="24">
        <f t="shared" si="60"/>
        <v>0</v>
      </c>
      <c r="L123" s="24">
        <f t="shared" si="60"/>
        <v>1132382</v>
      </c>
      <c r="M123" s="24">
        <f t="shared" si="60"/>
        <v>1262582</v>
      </c>
      <c r="N123" s="24">
        <f t="shared" si="60"/>
        <v>0</v>
      </c>
      <c r="O123" s="24">
        <f t="shared" si="60"/>
        <v>1262582</v>
      </c>
      <c r="R123" s="8">
        <f t="shared" si="44"/>
        <v>0</v>
      </c>
    </row>
    <row r="124" spans="1:18" ht="30" x14ac:dyDescent="0.2">
      <c r="A124" s="25" t="s">
        <v>163</v>
      </c>
      <c r="B124" s="19">
        <v>851</v>
      </c>
      <c r="C124" s="43" t="s">
        <v>70</v>
      </c>
      <c r="D124" s="43" t="s">
        <v>27</v>
      </c>
      <c r="E124" s="20" t="s">
        <v>245</v>
      </c>
      <c r="F124" s="43" t="s">
        <v>164</v>
      </c>
      <c r="G124" s="24">
        <v>722511</v>
      </c>
      <c r="H124" s="24"/>
      <c r="I124" s="12">
        <f t="shared" si="48"/>
        <v>722511</v>
      </c>
      <c r="J124" s="24">
        <v>869725</v>
      </c>
      <c r="K124" s="24"/>
      <c r="L124" s="12">
        <f t="shared" si="45"/>
        <v>869725</v>
      </c>
      <c r="M124" s="24">
        <v>969725</v>
      </c>
      <c r="N124" s="24"/>
      <c r="O124" s="30">
        <f t="shared" si="46"/>
        <v>969725</v>
      </c>
      <c r="R124" s="8">
        <f t="shared" si="44"/>
        <v>0</v>
      </c>
    </row>
    <row r="125" spans="1:18" ht="75" x14ac:dyDescent="0.2">
      <c r="A125" s="27" t="s">
        <v>165</v>
      </c>
      <c r="B125" s="19">
        <v>851</v>
      </c>
      <c r="C125" s="43" t="s">
        <v>70</v>
      </c>
      <c r="D125" s="43" t="s">
        <v>27</v>
      </c>
      <c r="E125" s="20" t="s">
        <v>245</v>
      </c>
      <c r="F125" s="43" t="s">
        <v>166</v>
      </c>
      <c r="G125" s="24">
        <v>218198</v>
      </c>
      <c r="H125" s="24"/>
      <c r="I125" s="12">
        <f t="shared" si="48"/>
        <v>218198</v>
      </c>
      <c r="J125" s="24">
        <v>262657</v>
      </c>
      <c r="K125" s="24"/>
      <c r="L125" s="12">
        <f t="shared" si="45"/>
        <v>262657</v>
      </c>
      <c r="M125" s="24">
        <v>292857</v>
      </c>
      <c r="N125" s="24"/>
      <c r="O125" s="30">
        <f t="shared" si="46"/>
        <v>292857</v>
      </c>
      <c r="R125" s="8">
        <f t="shared" si="44"/>
        <v>0</v>
      </c>
    </row>
    <row r="126" spans="1:18" ht="45" x14ac:dyDescent="0.2">
      <c r="A126" s="27" t="s">
        <v>34</v>
      </c>
      <c r="B126" s="19">
        <v>851</v>
      </c>
      <c r="C126" s="43" t="s">
        <v>70</v>
      </c>
      <c r="D126" s="43" t="s">
        <v>27</v>
      </c>
      <c r="E126" s="20" t="s">
        <v>245</v>
      </c>
      <c r="F126" s="43" t="s">
        <v>35</v>
      </c>
      <c r="G126" s="24">
        <f t="shared" ref="G126:O127" si="61">G127</f>
        <v>179101</v>
      </c>
      <c r="H126" s="24">
        <f t="shared" si="61"/>
        <v>0</v>
      </c>
      <c r="I126" s="12">
        <f t="shared" si="48"/>
        <v>179101</v>
      </c>
      <c r="J126" s="24">
        <f t="shared" si="61"/>
        <v>116323</v>
      </c>
      <c r="K126" s="24">
        <f t="shared" si="61"/>
        <v>0</v>
      </c>
      <c r="L126" s="24">
        <f t="shared" si="61"/>
        <v>116323</v>
      </c>
      <c r="M126" s="24">
        <f t="shared" si="61"/>
        <v>326262</v>
      </c>
      <c r="N126" s="24">
        <f t="shared" si="61"/>
        <v>0</v>
      </c>
      <c r="O126" s="24">
        <f t="shared" si="61"/>
        <v>326262</v>
      </c>
      <c r="R126" s="8">
        <f t="shared" si="44"/>
        <v>0</v>
      </c>
    </row>
    <row r="127" spans="1:18" ht="45" x14ac:dyDescent="0.2">
      <c r="A127" s="27" t="s">
        <v>36</v>
      </c>
      <c r="B127" s="19">
        <v>851</v>
      </c>
      <c r="C127" s="43" t="s">
        <v>70</v>
      </c>
      <c r="D127" s="43" t="s">
        <v>27</v>
      </c>
      <c r="E127" s="20" t="s">
        <v>245</v>
      </c>
      <c r="F127" s="43" t="s">
        <v>37</v>
      </c>
      <c r="G127" s="24">
        <f>G128</f>
        <v>179101</v>
      </c>
      <c r="H127" s="24">
        <f t="shared" si="61"/>
        <v>0</v>
      </c>
      <c r="I127" s="12">
        <f t="shared" si="48"/>
        <v>179101</v>
      </c>
      <c r="J127" s="24">
        <f t="shared" si="61"/>
        <v>116323</v>
      </c>
      <c r="K127" s="24">
        <f t="shared" si="61"/>
        <v>0</v>
      </c>
      <c r="L127" s="24">
        <f t="shared" si="61"/>
        <v>116323</v>
      </c>
      <c r="M127" s="24">
        <f t="shared" si="61"/>
        <v>326262</v>
      </c>
      <c r="N127" s="24">
        <f t="shared" si="61"/>
        <v>0</v>
      </c>
      <c r="O127" s="24">
        <f t="shared" si="61"/>
        <v>326262</v>
      </c>
      <c r="R127" s="8">
        <f t="shared" si="44"/>
        <v>0</v>
      </c>
    </row>
    <row r="128" spans="1:18" ht="33.75" customHeight="1" x14ac:dyDescent="0.2">
      <c r="A128" s="22" t="s">
        <v>162</v>
      </c>
      <c r="B128" s="19">
        <v>851</v>
      </c>
      <c r="C128" s="43" t="s">
        <v>70</v>
      </c>
      <c r="D128" s="43" t="s">
        <v>27</v>
      </c>
      <c r="E128" s="20" t="s">
        <v>245</v>
      </c>
      <c r="F128" s="43" t="s">
        <v>174</v>
      </c>
      <c r="G128" s="24">
        <v>179101</v>
      </c>
      <c r="H128" s="24"/>
      <c r="I128" s="12">
        <f t="shared" si="48"/>
        <v>179101</v>
      </c>
      <c r="J128" s="24">
        <v>116323</v>
      </c>
      <c r="K128" s="24"/>
      <c r="L128" s="12">
        <f t="shared" si="45"/>
        <v>116323</v>
      </c>
      <c r="M128" s="24">
        <v>326262</v>
      </c>
      <c r="N128" s="24"/>
      <c r="O128" s="30">
        <f t="shared" si="46"/>
        <v>326262</v>
      </c>
      <c r="R128" s="8">
        <f t="shared" si="44"/>
        <v>0</v>
      </c>
    </row>
    <row r="129" spans="1:18" s="11" customFormat="1" ht="47.25" x14ac:dyDescent="0.2">
      <c r="A129" s="9" t="s">
        <v>72</v>
      </c>
      <c r="B129" s="42">
        <v>851</v>
      </c>
      <c r="C129" s="39" t="s">
        <v>27</v>
      </c>
      <c r="D129" s="39"/>
      <c r="E129" s="42" t="s">
        <v>0</v>
      </c>
      <c r="F129" s="39"/>
      <c r="G129" s="10">
        <f t="shared" ref="G129:O129" si="62">G130</f>
        <v>6969400</v>
      </c>
      <c r="H129" s="10">
        <f t="shared" si="62"/>
        <v>0</v>
      </c>
      <c r="I129" s="12">
        <f t="shared" si="48"/>
        <v>6969400</v>
      </c>
      <c r="J129" s="10">
        <f t="shared" si="62"/>
        <v>5897800</v>
      </c>
      <c r="K129" s="10">
        <f t="shared" si="62"/>
        <v>0</v>
      </c>
      <c r="L129" s="10">
        <f t="shared" si="62"/>
        <v>5897800</v>
      </c>
      <c r="M129" s="10">
        <f t="shared" si="62"/>
        <v>5897800</v>
      </c>
      <c r="N129" s="10">
        <f t="shared" si="62"/>
        <v>0</v>
      </c>
      <c r="O129" s="10">
        <f t="shared" si="62"/>
        <v>5897800</v>
      </c>
      <c r="R129" s="8">
        <f t="shared" si="44"/>
        <v>0</v>
      </c>
    </row>
    <row r="130" spans="1:18" s="11" customFormat="1" ht="63" x14ac:dyDescent="0.2">
      <c r="A130" s="9" t="s">
        <v>263</v>
      </c>
      <c r="B130" s="42">
        <v>851</v>
      </c>
      <c r="C130" s="39" t="s">
        <v>27</v>
      </c>
      <c r="D130" s="39" t="s">
        <v>17</v>
      </c>
      <c r="E130" s="42" t="s">
        <v>0</v>
      </c>
      <c r="F130" s="39"/>
      <c r="G130" s="10">
        <f>G131+G142</f>
        <v>6969400</v>
      </c>
      <c r="H130" s="10">
        <f t="shared" ref="H130:O130" si="63">H131+H142</f>
        <v>0</v>
      </c>
      <c r="I130" s="12">
        <f t="shared" si="48"/>
        <v>6969400</v>
      </c>
      <c r="J130" s="10">
        <f t="shared" si="63"/>
        <v>5897800</v>
      </c>
      <c r="K130" s="10">
        <f t="shared" si="63"/>
        <v>0</v>
      </c>
      <c r="L130" s="10">
        <f t="shared" si="63"/>
        <v>5897800</v>
      </c>
      <c r="M130" s="10">
        <f t="shared" si="63"/>
        <v>5897800</v>
      </c>
      <c r="N130" s="10">
        <f t="shared" si="63"/>
        <v>0</v>
      </c>
      <c r="O130" s="10">
        <f t="shared" si="63"/>
        <v>5897800</v>
      </c>
      <c r="R130" s="8">
        <f t="shared" si="44"/>
        <v>0</v>
      </c>
    </row>
    <row r="131" spans="1:18" ht="30" x14ac:dyDescent="0.2">
      <c r="A131" s="13" t="s">
        <v>74</v>
      </c>
      <c r="B131" s="42">
        <v>851</v>
      </c>
      <c r="C131" s="40" t="s">
        <v>27</v>
      </c>
      <c r="D131" s="40" t="s">
        <v>17</v>
      </c>
      <c r="E131" s="42" t="s">
        <v>244</v>
      </c>
      <c r="F131" s="40"/>
      <c r="G131" s="12">
        <f>G132+G136+G139</f>
        <v>5873100</v>
      </c>
      <c r="H131" s="12">
        <f t="shared" ref="H131:O131" si="64">H132+H136+H139</f>
        <v>66000</v>
      </c>
      <c r="I131" s="12">
        <f t="shared" si="48"/>
        <v>5939100</v>
      </c>
      <c r="J131" s="12">
        <f t="shared" si="64"/>
        <v>5597800</v>
      </c>
      <c r="K131" s="12">
        <f t="shared" si="64"/>
        <v>0</v>
      </c>
      <c r="L131" s="12">
        <f t="shared" si="64"/>
        <v>5597800</v>
      </c>
      <c r="M131" s="12">
        <f t="shared" si="64"/>
        <v>5597800</v>
      </c>
      <c r="N131" s="12">
        <f t="shared" si="64"/>
        <v>0</v>
      </c>
      <c r="O131" s="12">
        <f t="shared" si="64"/>
        <v>5597800</v>
      </c>
      <c r="R131" s="8">
        <f t="shared" si="44"/>
        <v>0</v>
      </c>
    </row>
    <row r="132" spans="1:18" ht="105" x14ac:dyDescent="0.2">
      <c r="A132" s="27" t="s">
        <v>31</v>
      </c>
      <c r="B132" s="19">
        <v>851</v>
      </c>
      <c r="C132" s="43" t="s">
        <v>27</v>
      </c>
      <c r="D132" s="45" t="s">
        <v>17</v>
      </c>
      <c r="E132" s="20" t="s">
        <v>244</v>
      </c>
      <c r="F132" s="43" t="s">
        <v>32</v>
      </c>
      <c r="G132" s="24">
        <f t="shared" ref="G132:O132" si="65">G133</f>
        <v>4467100</v>
      </c>
      <c r="H132" s="24">
        <f t="shared" si="65"/>
        <v>0</v>
      </c>
      <c r="I132" s="12">
        <f t="shared" si="48"/>
        <v>4467100</v>
      </c>
      <c r="J132" s="24">
        <f t="shared" si="65"/>
        <v>4467100</v>
      </c>
      <c r="K132" s="24">
        <f t="shared" si="65"/>
        <v>0</v>
      </c>
      <c r="L132" s="24">
        <f t="shared" si="65"/>
        <v>4467100</v>
      </c>
      <c r="M132" s="24">
        <f t="shared" si="65"/>
        <v>4467100</v>
      </c>
      <c r="N132" s="24">
        <f t="shared" si="65"/>
        <v>0</v>
      </c>
      <c r="O132" s="24">
        <f t="shared" si="65"/>
        <v>4467100</v>
      </c>
      <c r="R132" s="8">
        <f t="shared" si="44"/>
        <v>0</v>
      </c>
    </row>
    <row r="133" spans="1:18" ht="30" x14ac:dyDescent="0.2">
      <c r="A133" s="27" t="s">
        <v>75</v>
      </c>
      <c r="B133" s="19">
        <v>851</v>
      </c>
      <c r="C133" s="43" t="s">
        <v>27</v>
      </c>
      <c r="D133" s="45" t="s">
        <v>17</v>
      </c>
      <c r="E133" s="20" t="s">
        <v>244</v>
      </c>
      <c r="F133" s="43" t="s">
        <v>76</v>
      </c>
      <c r="G133" s="24">
        <f>G134+G135</f>
        <v>4467100</v>
      </c>
      <c r="H133" s="24">
        <f t="shared" ref="H133:O133" si="66">H134+H135</f>
        <v>0</v>
      </c>
      <c r="I133" s="12">
        <f t="shared" si="48"/>
        <v>4467100</v>
      </c>
      <c r="J133" s="24">
        <f t="shared" si="66"/>
        <v>4467100</v>
      </c>
      <c r="K133" s="24">
        <f t="shared" si="66"/>
        <v>0</v>
      </c>
      <c r="L133" s="24">
        <f t="shared" si="66"/>
        <v>4467100</v>
      </c>
      <c r="M133" s="24">
        <f t="shared" si="66"/>
        <v>4467100</v>
      </c>
      <c r="N133" s="24">
        <f t="shared" si="66"/>
        <v>0</v>
      </c>
      <c r="O133" s="24">
        <f t="shared" si="66"/>
        <v>4467100</v>
      </c>
      <c r="R133" s="8">
        <f t="shared" si="44"/>
        <v>0</v>
      </c>
    </row>
    <row r="134" spans="1:18" ht="27.75" customHeight="1" x14ac:dyDescent="0.2">
      <c r="A134" s="27" t="s">
        <v>178</v>
      </c>
      <c r="B134" s="19">
        <v>851</v>
      </c>
      <c r="C134" s="43" t="s">
        <v>27</v>
      </c>
      <c r="D134" s="45" t="s">
        <v>17</v>
      </c>
      <c r="E134" s="20" t="s">
        <v>244</v>
      </c>
      <c r="F134" s="43" t="s">
        <v>176</v>
      </c>
      <c r="G134" s="24">
        <v>3431000</v>
      </c>
      <c r="H134" s="24"/>
      <c r="I134" s="12">
        <f t="shared" si="48"/>
        <v>3431000</v>
      </c>
      <c r="J134" s="24">
        <v>3431000</v>
      </c>
      <c r="K134" s="24"/>
      <c r="L134" s="12">
        <f t="shared" si="45"/>
        <v>3431000</v>
      </c>
      <c r="M134" s="24">
        <v>3431000</v>
      </c>
      <c r="N134" s="24"/>
      <c r="O134" s="30">
        <f t="shared" si="46"/>
        <v>3431000</v>
      </c>
      <c r="R134" s="8">
        <f t="shared" si="44"/>
        <v>0</v>
      </c>
    </row>
    <row r="135" spans="1:18" ht="60" x14ac:dyDescent="0.2">
      <c r="A135" s="27" t="s">
        <v>179</v>
      </c>
      <c r="B135" s="19">
        <v>851</v>
      </c>
      <c r="C135" s="43" t="s">
        <v>27</v>
      </c>
      <c r="D135" s="45" t="s">
        <v>17</v>
      </c>
      <c r="E135" s="20" t="s">
        <v>244</v>
      </c>
      <c r="F135" s="43" t="s">
        <v>177</v>
      </c>
      <c r="G135" s="24">
        <v>1036100</v>
      </c>
      <c r="H135" s="24"/>
      <c r="I135" s="12">
        <f t="shared" si="48"/>
        <v>1036100</v>
      </c>
      <c r="J135" s="24">
        <v>1036100</v>
      </c>
      <c r="K135" s="24"/>
      <c r="L135" s="12">
        <f t="shared" si="45"/>
        <v>1036100</v>
      </c>
      <c r="M135" s="24">
        <v>1036100</v>
      </c>
      <c r="N135" s="24"/>
      <c r="O135" s="30">
        <f t="shared" si="46"/>
        <v>1036100</v>
      </c>
      <c r="R135" s="8">
        <f t="shared" ref="R135:R198" si="67">G135+H135-I135</f>
        <v>0</v>
      </c>
    </row>
    <row r="136" spans="1:18" ht="45" x14ac:dyDescent="0.2">
      <c r="A136" s="27" t="s">
        <v>34</v>
      </c>
      <c r="B136" s="19">
        <v>851</v>
      </c>
      <c r="C136" s="43" t="s">
        <v>27</v>
      </c>
      <c r="D136" s="45" t="s">
        <v>17</v>
      </c>
      <c r="E136" s="20" t="s">
        <v>244</v>
      </c>
      <c r="F136" s="43" t="s">
        <v>35</v>
      </c>
      <c r="G136" s="24">
        <f t="shared" ref="G136:O137" si="68">G137</f>
        <v>1397100</v>
      </c>
      <c r="H136" s="24">
        <f t="shared" si="68"/>
        <v>66000</v>
      </c>
      <c r="I136" s="12">
        <f t="shared" si="48"/>
        <v>1463100</v>
      </c>
      <c r="J136" s="24">
        <f t="shared" si="68"/>
        <v>1121800</v>
      </c>
      <c r="K136" s="24">
        <f t="shared" si="68"/>
        <v>0</v>
      </c>
      <c r="L136" s="24">
        <f t="shared" si="68"/>
        <v>1121800</v>
      </c>
      <c r="M136" s="24">
        <f t="shared" si="68"/>
        <v>1121800</v>
      </c>
      <c r="N136" s="24">
        <f t="shared" si="68"/>
        <v>0</v>
      </c>
      <c r="O136" s="24">
        <f t="shared" si="68"/>
        <v>1121800</v>
      </c>
      <c r="R136" s="8">
        <f t="shared" si="67"/>
        <v>0</v>
      </c>
    </row>
    <row r="137" spans="1:18" ht="45" x14ac:dyDescent="0.2">
      <c r="A137" s="27" t="s">
        <v>36</v>
      </c>
      <c r="B137" s="19">
        <v>851</v>
      </c>
      <c r="C137" s="43" t="s">
        <v>27</v>
      </c>
      <c r="D137" s="45" t="s">
        <v>17</v>
      </c>
      <c r="E137" s="20" t="s">
        <v>244</v>
      </c>
      <c r="F137" s="43" t="s">
        <v>37</v>
      </c>
      <c r="G137" s="24">
        <f>G138</f>
        <v>1397100</v>
      </c>
      <c r="H137" s="24">
        <f t="shared" si="68"/>
        <v>66000</v>
      </c>
      <c r="I137" s="12">
        <f t="shared" si="48"/>
        <v>1463100</v>
      </c>
      <c r="J137" s="24">
        <f t="shared" si="68"/>
        <v>1121800</v>
      </c>
      <c r="K137" s="24">
        <f t="shared" si="68"/>
        <v>0</v>
      </c>
      <c r="L137" s="24">
        <f t="shared" si="68"/>
        <v>1121800</v>
      </c>
      <c r="M137" s="24">
        <f t="shared" si="68"/>
        <v>1121800</v>
      </c>
      <c r="N137" s="24">
        <f t="shared" si="68"/>
        <v>0</v>
      </c>
      <c r="O137" s="24">
        <f t="shared" si="68"/>
        <v>1121800</v>
      </c>
      <c r="R137" s="8">
        <f t="shared" si="67"/>
        <v>0</v>
      </c>
    </row>
    <row r="138" spans="1:18" ht="27.75" customHeight="1" x14ac:dyDescent="0.2">
      <c r="A138" s="22" t="s">
        <v>162</v>
      </c>
      <c r="B138" s="19">
        <v>851</v>
      </c>
      <c r="C138" s="43" t="s">
        <v>27</v>
      </c>
      <c r="D138" s="45" t="s">
        <v>17</v>
      </c>
      <c r="E138" s="20" t="s">
        <v>244</v>
      </c>
      <c r="F138" s="43" t="s">
        <v>174</v>
      </c>
      <c r="G138" s="24">
        <v>1397100</v>
      </c>
      <c r="H138" s="24">
        <v>66000</v>
      </c>
      <c r="I138" s="12">
        <f t="shared" ref="I138:I201" si="69">G138+H138</f>
        <v>1463100</v>
      </c>
      <c r="J138" s="24">
        <v>1121800</v>
      </c>
      <c r="K138" s="24"/>
      <c r="L138" s="12">
        <f t="shared" ref="L138:L205" si="70">J138+K138</f>
        <v>1121800</v>
      </c>
      <c r="M138" s="24">
        <v>1121800</v>
      </c>
      <c r="N138" s="24"/>
      <c r="O138" s="30">
        <f t="shared" ref="O138:O205" si="71">M138+N138</f>
        <v>1121800</v>
      </c>
      <c r="R138" s="8">
        <f t="shared" si="67"/>
        <v>0</v>
      </c>
    </row>
    <row r="139" spans="1:18" ht="27.75" customHeight="1" x14ac:dyDescent="0.2">
      <c r="A139" s="27" t="s">
        <v>39</v>
      </c>
      <c r="B139" s="19">
        <v>851</v>
      </c>
      <c r="C139" s="43" t="s">
        <v>27</v>
      </c>
      <c r="D139" s="45" t="s">
        <v>17</v>
      </c>
      <c r="E139" s="20" t="s">
        <v>244</v>
      </c>
      <c r="F139" s="43" t="s">
        <v>40</v>
      </c>
      <c r="G139" s="24">
        <f t="shared" ref="G139:O140" si="72">G140</f>
        <v>8900</v>
      </c>
      <c r="H139" s="24">
        <f t="shared" si="72"/>
        <v>0</v>
      </c>
      <c r="I139" s="12">
        <f t="shared" si="69"/>
        <v>8900</v>
      </c>
      <c r="J139" s="24">
        <f t="shared" si="72"/>
        <v>8900</v>
      </c>
      <c r="K139" s="24">
        <f t="shared" si="72"/>
        <v>0</v>
      </c>
      <c r="L139" s="24">
        <f t="shared" si="72"/>
        <v>8900</v>
      </c>
      <c r="M139" s="24">
        <f t="shared" si="72"/>
        <v>8900</v>
      </c>
      <c r="N139" s="24">
        <f t="shared" si="72"/>
        <v>0</v>
      </c>
      <c r="O139" s="24">
        <f t="shared" si="72"/>
        <v>8900</v>
      </c>
      <c r="R139" s="8">
        <f t="shared" si="67"/>
        <v>0</v>
      </c>
    </row>
    <row r="140" spans="1:18" ht="41.25" customHeight="1" x14ac:dyDescent="0.2">
      <c r="A140" s="27" t="s">
        <v>41</v>
      </c>
      <c r="B140" s="19">
        <v>851</v>
      </c>
      <c r="C140" s="43" t="s">
        <v>27</v>
      </c>
      <c r="D140" s="45" t="s">
        <v>17</v>
      </c>
      <c r="E140" s="20" t="s">
        <v>244</v>
      </c>
      <c r="F140" s="43" t="s">
        <v>42</v>
      </c>
      <c r="G140" s="24">
        <f>G141</f>
        <v>8900</v>
      </c>
      <c r="H140" s="24">
        <f t="shared" si="72"/>
        <v>0</v>
      </c>
      <c r="I140" s="12">
        <f t="shared" si="69"/>
        <v>8900</v>
      </c>
      <c r="J140" s="24">
        <f t="shared" si="72"/>
        <v>8900</v>
      </c>
      <c r="K140" s="24">
        <f t="shared" si="72"/>
        <v>0</v>
      </c>
      <c r="L140" s="24">
        <f t="shared" si="72"/>
        <v>8900</v>
      </c>
      <c r="M140" s="24">
        <f t="shared" si="72"/>
        <v>8900</v>
      </c>
      <c r="N140" s="24">
        <f t="shared" si="72"/>
        <v>0</v>
      </c>
      <c r="O140" s="24">
        <f t="shared" si="72"/>
        <v>8900</v>
      </c>
      <c r="R140" s="8">
        <f t="shared" si="67"/>
        <v>0</v>
      </c>
    </row>
    <row r="141" spans="1:18" ht="30" x14ac:dyDescent="0.2">
      <c r="A141" s="27" t="s">
        <v>171</v>
      </c>
      <c r="B141" s="19">
        <v>851</v>
      </c>
      <c r="C141" s="43" t="s">
        <v>27</v>
      </c>
      <c r="D141" s="45" t="s">
        <v>17</v>
      </c>
      <c r="E141" s="20" t="s">
        <v>244</v>
      </c>
      <c r="F141" s="43" t="s">
        <v>141</v>
      </c>
      <c r="G141" s="24">
        <v>8900</v>
      </c>
      <c r="H141" s="24"/>
      <c r="I141" s="12">
        <f t="shared" si="69"/>
        <v>8900</v>
      </c>
      <c r="J141" s="24">
        <v>8900</v>
      </c>
      <c r="K141" s="24"/>
      <c r="L141" s="12">
        <f t="shared" si="70"/>
        <v>8900</v>
      </c>
      <c r="M141" s="24">
        <v>8900</v>
      </c>
      <c r="N141" s="24"/>
      <c r="O141" s="30">
        <f t="shared" si="71"/>
        <v>8900</v>
      </c>
      <c r="R141" s="8">
        <f t="shared" si="67"/>
        <v>0</v>
      </c>
    </row>
    <row r="142" spans="1:18" ht="60" x14ac:dyDescent="0.2">
      <c r="A142" s="13" t="s">
        <v>77</v>
      </c>
      <c r="B142" s="42">
        <v>851</v>
      </c>
      <c r="C142" s="40" t="s">
        <v>27</v>
      </c>
      <c r="D142" s="40" t="s">
        <v>17</v>
      </c>
      <c r="E142" s="42" t="s">
        <v>243</v>
      </c>
      <c r="F142" s="40"/>
      <c r="G142" s="12">
        <f t="shared" ref="G142:O144" si="73">G143</f>
        <v>1096300</v>
      </c>
      <c r="H142" s="12">
        <f t="shared" si="73"/>
        <v>-66000</v>
      </c>
      <c r="I142" s="12">
        <f t="shared" si="69"/>
        <v>1030300</v>
      </c>
      <c r="J142" s="12">
        <f t="shared" si="73"/>
        <v>300000</v>
      </c>
      <c r="K142" s="12">
        <f t="shared" si="73"/>
        <v>0</v>
      </c>
      <c r="L142" s="12">
        <f t="shared" si="73"/>
        <v>300000</v>
      </c>
      <c r="M142" s="12">
        <f t="shared" si="73"/>
        <v>300000</v>
      </c>
      <c r="N142" s="12">
        <f t="shared" si="73"/>
        <v>0</v>
      </c>
      <c r="O142" s="12">
        <f t="shared" si="73"/>
        <v>300000</v>
      </c>
      <c r="R142" s="8">
        <f t="shared" si="67"/>
        <v>0</v>
      </c>
    </row>
    <row r="143" spans="1:18" ht="45" x14ac:dyDescent="0.2">
      <c r="A143" s="13" t="s">
        <v>34</v>
      </c>
      <c r="B143" s="42">
        <v>851</v>
      </c>
      <c r="C143" s="40" t="s">
        <v>27</v>
      </c>
      <c r="D143" s="42" t="s">
        <v>17</v>
      </c>
      <c r="E143" s="42" t="s">
        <v>243</v>
      </c>
      <c r="F143" s="40" t="s">
        <v>35</v>
      </c>
      <c r="G143" s="12">
        <f t="shared" si="73"/>
        <v>1096300</v>
      </c>
      <c r="H143" s="12">
        <f t="shared" si="73"/>
        <v>-66000</v>
      </c>
      <c r="I143" s="12">
        <f t="shared" si="69"/>
        <v>1030300</v>
      </c>
      <c r="J143" s="12">
        <f t="shared" si="73"/>
        <v>300000</v>
      </c>
      <c r="K143" s="12">
        <f t="shared" si="73"/>
        <v>0</v>
      </c>
      <c r="L143" s="12">
        <f t="shared" si="73"/>
        <v>300000</v>
      </c>
      <c r="M143" s="12">
        <f t="shared" si="73"/>
        <v>300000</v>
      </c>
      <c r="N143" s="12">
        <f t="shared" si="73"/>
        <v>0</v>
      </c>
      <c r="O143" s="12">
        <f t="shared" si="73"/>
        <v>300000</v>
      </c>
      <c r="R143" s="8">
        <f t="shared" si="67"/>
        <v>0</v>
      </c>
    </row>
    <row r="144" spans="1:18" ht="45" x14ac:dyDescent="0.2">
      <c r="A144" s="27" t="s">
        <v>36</v>
      </c>
      <c r="B144" s="19">
        <v>851</v>
      </c>
      <c r="C144" s="43" t="s">
        <v>27</v>
      </c>
      <c r="D144" s="45" t="s">
        <v>17</v>
      </c>
      <c r="E144" s="20" t="s">
        <v>243</v>
      </c>
      <c r="F144" s="43" t="s">
        <v>37</v>
      </c>
      <c r="G144" s="24">
        <f>G145</f>
        <v>1096300</v>
      </c>
      <c r="H144" s="24">
        <f t="shared" si="73"/>
        <v>-66000</v>
      </c>
      <c r="I144" s="12">
        <f t="shared" si="69"/>
        <v>1030300</v>
      </c>
      <c r="J144" s="24">
        <f t="shared" si="73"/>
        <v>300000</v>
      </c>
      <c r="K144" s="24">
        <f t="shared" si="73"/>
        <v>0</v>
      </c>
      <c r="L144" s="24">
        <f t="shared" si="73"/>
        <v>300000</v>
      </c>
      <c r="M144" s="24">
        <f t="shared" si="73"/>
        <v>300000</v>
      </c>
      <c r="N144" s="24">
        <f t="shared" si="73"/>
        <v>0</v>
      </c>
      <c r="O144" s="24">
        <f t="shared" si="73"/>
        <v>300000</v>
      </c>
      <c r="R144" s="8">
        <f t="shared" si="67"/>
        <v>0</v>
      </c>
    </row>
    <row r="145" spans="1:18" ht="30" customHeight="1" x14ac:dyDescent="0.2">
      <c r="A145" s="22" t="s">
        <v>162</v>
      </c>
      <c r="B145" s="19">
        <v>851</v>
      </c>
      <c r="C145" s="43" t="s">
        <v>27</v>
      </c>
      <c r="D145" s="45" t="s">
        <v>17</v>
      </c>
      <c r="E145" s="20" t="s">
        <v>243</v>
      </c>
      <c r="F145" s="43" t="s">
        <v>174</v>
      </c>
      <c r="G145" s="24">
        <v>1096300</v>
      </c>
      <c r="H145" s="24">
        <v>-66000</v>
      </c>
      <c r="I145" s="12">
        <f t="shared" si="69"/>
        <v>1030300</v>
      </c>
      <c r="J145" s="24">
        <v>300000</v>
      </c>
      <c r="K145" s="24"/>
      <c r="L145" s="12">
        <f t="shared" si="70"/>
        <v>300000</v>
      </c>
      <c r="M145" s="24">
        <v>300000</v>
      </c>
      <c r="N145" s="24"/>
      <c r="O145" s="30">
        <f t="shared" si="71"/>
        <v>300000</v>
      </c>
      <c r="R145" s="8">
        <f t="shared" si="67"/>
        <v>0</v>
      </c>
    </row>
    <row r="146" spans="1:18" s="11" customFormat="1" ht="29.25" customHeight="1" x14ac:dyDescent="0.2">
      <c r="A146" s="9" t="s">
        <v>78</v>
      </c>
      <c r="B146" s="42">
        <v>851</v>
      </c>
      <c r="C146" s="39" t="s">
        <v>38</v>
      </c>
      <c r="D146" s="39"/>
      <c r="E146" s="42" t="s">
        <v>0</v>
      </c>
      <c r="F146" s="39"/>
      <c r="G146" s="10">
        <f>G147+G152+G157+G170+G182</f>
        <v>182440019.78999999</v>
      </c>
      <c r="H146" s="10">
        <f t="shared" ref="H146:O146" si="74">H147+H152+H157+H170+H182</f>
        <v>644230.63</v>
      </c>
      <c r="I146" s="12">
        <f t="shared" si="69"/>
        <v>183084250.41999999</v>
      </c>
      <c r="J146" s="10">
        <f t="shared" si="74"/>
        <v>10848140</v>
      </c>
      <c r="K146" s="10">
        <f t="shared" si="74"/>
        <v>0</v>
      </c>
      <c r="L146" s="10">
        <f t="shared" si="74"/>
        <v>10848140</v>
      </c>
      <c r="M146" s="10">
        <f t="shared" si="74"/>
        <v>11027740</v>
      </c>
      <c r="N146" s="10">
        <f t="shared" si="74"/>
        <v>0</v>
      </c>
      <c r="O146" s="10">
        <f t="shared" si="74"/>
        <v>11027740</v>
      </c>
      <c r="R146" s="8">
        <f t="shared" si="67"/>
        <v>0</v>
      </c>
    </row>
    <row r="147" spans="1:18" s="11" customFormat="1" ht="31.5" x14ac:dyDescent="0.2">
      <c r="A147" s="9" t="s">
        <v>79</v>
      </c>
      <c r="B147" s="42">
        <v>851</v>
      </c>
      <c r="C147" s="39" t="s">
        <v>38</v>
      </c>
      <c r="D147" s="39" t="s">
        <v>46</v>
      </c>
      <c r="E147" s="42"/>
      <c r="F147" s="39"/>
      <c r="G147" s="10">
        <f t="shared" ref="G147:O155" si="75">G148</f>
        <v>307240</v>
      </c>
      <c r="H147" s="10">
        <f t="shared" si="75"/>
        <v>0</v>
      </c>
      <c r="I147" s="12">
        <f t="shared" si="69"/>
        <v>307240</v>
      </c>
      <c r="J147" s="10">
        <f t="shared" si="75"/>
        <v>307240</v>
      </c>
      <c r="K147" s="10">
        <f t="shared" si="75"/>
        <v>0</v>
      </c>
      <c r="L147" s="10">
        <f t="shared" si="75"/>
        <v>307240</v>
      </c>
      <c r="M147" s="10">
        <f t="shared" si="75"/>
        <v>307240</v>
      </c>
      <c r="N147" s="10">
        <f t="shared" si="75"/>
        <v>0</v>
      </c>
      <c r="O147" s="10">
        <f t="shared" si="75"/>
        <v>307240</v>
      </c>
      <c r="R147" s="8">
        <f t="shared" si="67"/>
        <v>0</v>
      </c>
    </row>
    <row r="148" spans="1:18" s="11" customFormat="1" ht="180" x14ac:dyDescent="0.2">
      <c r="A148" s="13" t="s">
        <v>337</v>
      </c>
      <c r="B148" s="42">
        <v>851</v>
      </c>
      <c r="C148" s="40" t="s">
        <v>38</v>
      </c>
      <c r="D148" s="40" t="s">
        <v>46</v>
      </c>
      <c r="E148" s="42" t="s">
        <v>242</v>
      </c>
      <c r="F148" s="40"/>
      <c r="G148" s="12">
        <f t="shared" si="75"/>
        <v>307240</v>
      </c>
      <c r="H148" s="12">
        <f t="shared" si="75"/>
        <v>0</v>
      </c>
      <c r="I148" s="12">
        <f t="shared" si="69"/>
        <v>307240</v>
      </c>
      <c r="J148" s="12">
        <f t="shared" si="75"/>
        <v>307240</v>
      </c>
      <c r="K148" s="12">
        <f t="shared" si="75"/>
        <v>0</v>
      </c>
      <c r="L148" s="12">
        <f t="shared" si="75"/>
        <v>307240</v>
      </c>
      <c r="M148" s="12">
        <f t="shared" si="75"/>
        <v>307240</v>
      </c>
      <c r="N148" s="12">
        <f t="shared" si="75"/>
        <v>0</v>
      </c>
      <c r="O148" s="12">
        <f t="shared" si="75"/>
        <v>307240</v>
      </c>
      <c r="R148" s="8">
        <f t="shared" si="67"/>
        <v>0</v>
      </c>
    </row>
    <row r="149" spans="1:18" s="11" customFormat="1" ht="45" x14ac:dyDescent="0.2">
      <c r="A149" s="13" t="s">
        <v>34</v>
      </c>
      <c r="B149" s="42">
        <v>851</v>
      </c>
      <c r="C149" s="40" t="s">
        <v>38</v>
      </c>
      <c r="D149" s="40" t="s">
        <v>46</v>
      </c>
      <c r="E149" s="42" t="s">
        <v>242</v>
      </c>
      <c r="F149" s="40" t="s">
        <v>35</v>
      </c>
      <c r="G149" s="12">
        <f t="shared" si="75"/>
        <v>307240</v>
      </c>
      <c r="H149" s="12">
        <f t="shared" si="75"/>
        <v>0</v>
      </c>
      <c r="I149" s="12">
        <f t="shared" si="69"/>
        <v>307240</v>
      </c>
      <c r="J149" s="12">
        <f t="shared" si="75"/>
        <v>307240</v>
      </c>
      <c r="K149" s="12">
        <f t="shared" si="75"/>
        <v>0</v>
      </c>
      <c r="L149" s="12">
        <f t="shared" si="75"/>
        <v>307240</v>
      </c>
      <c r="M149" s="12">
        <f t="shared" si="75"/>
        <v>307240</v>
      </c>
      <c r="N149" s="12">
        <f t="shared" si="75"/>
        <v>0</v>
      </c>
      <c r="O149" s="12">
        <f t="shared" si="75"/>
        <v>307240</v>
      </c>
      <c r="R149" s="8">
        <f t="shared" si="67"/>
        <v>0</v>
      </c>
    </row>
    <row r="150" spans="1:18" s="11" customFormat="1" ht="45" x14ac:dyDescent="0.2">
      <c r="A150" s="27" t="s">
        <v>36</v>
      </c>
      <c r="B150" s="19">
        <v>851</v>
      </c>
      <c r="C150" s="43" t="s">
        <v>38</v>
      </c>
      <c r="D150" s="43" t="s">
        <v>46</v>
      </c>
      <c r="E150" s="20" t="s">
        <v>242</v>
      </c>
      <c r="F150" s="43" t="s">
        <v>37</v>
      </c>
      <c r="G150" s="24">
        <f>G151</f>
        <v>307240</v>
      </c>
      <c r="H150" s="24">
        <f t="shared" si="75"/>
        <v>0</v>
      </c>
      <c r="I150" s="12">
        <f t="shared" si="69"/>
        <v>307240</v>
      </c>
      <c r="J150" s="24">
        <f t="shared" si="75"/>
        <v>307240</v>
      </c>
      <c r="K150" s="24">
        <f t="shared" si="75"/>
        <v>0</v>
      </c>
      <c r="L150" s="12">
        <f t="shared" si="70"/>
        <v>307240</v>
      </c>
      <c r="M150" s="24">
        <f t="shared" si="75"/>
        <v>307240</v>
      </c>
      <c r="N150" s="24">
        <f t="shared" si="75"/>
        <v>0</v>
      </c>
      <c r="O150" s="30">
        <f t="shared" si="71"/>
        <v>307240</v>
      </c>
      <c r="R150" s="8">
        <f t="shared" si="67"/>
        <v>0</v>
      </c>
    </row>
    <row r="151" spans="1:18" s="11" customFormat="1" ht="31.5" customHeight="1" x14ac:dyDescent="0.2">
      <c r="A151" s="22" t="s">
        <v>162</v>
      </c>
      <c r="B151" s="19">
        <v>851</v>
      </c>
      <c r="C151" s="43" t="s">
        <v>38</v>
      </c>
      <c r="D151" s="43" t="s">
        <v>46</v>
      </c>
      <c r="E151" s="20" t="s">
        <v>242</v>
      </c>
      <c r="F151" s="43" t="s">
        <v>174</v>
      </c>
      <c r="G151" s="24">
        <v>307240</v>
      </c>
      <c r="H151" s="24"/>
      <c r="I151" s="12">
        <f t="shared" si="69"/>
        <v>307240</v>
      </c>
      <c r="J151" s="24">
        <v>307240</v>
      </c>
      <c r="K151" s="24"/>
      <c r="L151" s="12">
        <f t="shared" si="70"/>
        <v>307240</v>
      </c>
      <c r="M151" s="24">
        <v>307240</v>
      </c>
      <c r="N151" s="24"/>
      <c r="O151" s="30">
        <f t="shared" si="71"/>
        <v>307240</v>
      </c>
      <c r="R151" s="8">
        <f t="shared" si="67"/>
        <v>0</v>
      </c>
    </row>
    <row r="152" spans="1:18" s="11" customFormat="1" ht="32.25" customHeight="1" x14ac:dyDescent="0.2">
      <c r="A152" s="9" t="s">
        <v>308</v>
      </c>
      <c r="B152" s="41">
        <v>851</v>
      </c>
      <c r="C152" s="39" t="s">
        <v>38</v>
      </c>
      <c r="D152" s="39" t="s">
        <v>48</v>
      </c>
      <c r="E152" s="41"/>
      <c r="F152" s="39"/>
      <c r="G152" s="10">
        <f t="shared" si="75"/>
        <v>20900</v>
      </c>
      <c r="H152" s="10">
        <f t="shared" si="75"/>
        <v>0</v>
      </c>
      <c r="I152" s="12">
        <f t="shared" si="69"/>
        <v>20900</v>
      </c>
      <c r="J152" s="10">
        <f t="shared" si="75"/>
        <v>20900</v>
      </c>
      <c r="K152" s="10">
        <f t="shared" si="75"/>
        <v>0</v>
      </c>
      <c r="L152" s="10">
        <f t="shared" si="75"/>
        <v>20900</v>
      </c>
      <c r="M152" s="10">
        <f t="shared" si="75"/>
        <v>20900</v>
      </c>
      <c r="N152" s="10">
        <f t="shared" si="75"/>
        <v>0</v>
      </c>
      <c r="O152" s="10">
        <f t="shared" si="75"/>
        <v>20900</v>
      </c>
      <c r="R152" s="8">
        <f t="shared" si="67"/>
        <v>0</v>
      </c>
    </row>
    <row r="153" spans="1:18" s="11" customFormat="1" ht="45" x14ac:dyDescent="0.2">
      <c r="A153" s="13" t="s">
        <v>309</v>
      </c>
      <c r="B153" s="42">
        <v>851</v>
      </c>
      <c r="C153" s="40" t="s">
        <v>38</v>
      </c>
      <c r="D153" s="40" t="s">
        <v>48</v>
      </c>
      <c r="E153" s="42" t="s">
        <v>310</v>
      </c>
      <c r="F153" s="40"/>
      <c r="G153" s="12">
        <f t="shared" si="75"/>
        <v>20900</v>
      </c>
      <c r="H153" s="12">
        <f t="shared" si="75"/>
        <v>0</v>
      </c>
      <c r="I153" s="12">
        <f t="shared" si="69"/>
        <v>20900</v>
      </c>
      <c r="J153" s="12">
        <f t="shared" si="75"/>
        <v>20900</v>
      </c>
      <c r="K153" s="12">
        <f t="shared" si="75"/>
        <v>0</v>
      </c>
      <c r="L153" s="12">
        <f t="shared" si="75"/>
        <v>20900</v>
      </c>
      <c r="M153" s="12">
        <f t="shared" si="75"/>
        <v>20900</v>
      </c>
      <c r="N153" s="12">
        <f t="shared" si="75"/>
        <v>0</v>
      </c>
      <c r="O153" s="12">
        <f t="shared" si="75"/>
        <v>20900</v>
      </c>
      <c r="R153" s="8">
        <f t="shared" si="67"/>
        <v>0</v>
      </c>
    </row>
    <row r="154" spans="1:18" s="11" customFormat="1" ht="45" x14ac:dyDescent="0.2">
      <c r="A154" s="13" t="s">
        <v>34</v>
      </c>
      <c r="B154" s="42">
        <v>851</v>
      </c>
      <c r="C154" s="40" t="s">
        <v>38</v>
      </c>
      <c r="D154" s="40" t="s">
        <v>48</v>
      </c>
      <c r="E154" s="42" t="s">
        <v>310</v>
      </c>
      <c r="F154" s="40" t="s">
        <v>35</v>
      </c>
      <c r="G154" s="12">
        <f t="shared" si="75"/>
        <v>20900</v>
      </c>
      <c r="H154" s="12">
        <f t="shared" si="75"/>
        <v>0</v>
      </c>
      <c r="I154" s="12">
        <f t="shared" si="69"/>
        <v>20900</v>
      </c>
      <c r="J154" s="12">
        <f t="shared" si="75"/>
        <v>20900</v>
      </c>
      <c r="K154" s="12">
        <f t="shared" si="75"/>
        <v>0</v>
      </c>
      <c r="L154" s="12">
        <f t="shared" si="75"/>
        <v>20900</v>
      </c>
      <c r="M154" s="12">
        <f t="shared" si="75"/>
        <v>20900</v>
      </c>
      <c r="N154" s="12">
        <f t="shared" si="75"/>
        <v>0</v>
      </c>
      <c r="O154" s="12">
        <f t="shared" si="75"/>
        <v>20900</v>
      </c>
      <c r="R154" s="8">
        <f t="shared" si="67"/>
        <v>0</v>
      </c>
    </row>
    <row r="155" spans="1:18" s="11" customFormat="1" ht="45" x14ac:dyDescent="0.2">
      <c r="A155" s="26" t="s">
        <v>36</v>
      </c>
      <c r="B155" s="19">
        <v>851</v>
      </c>
      <c r="C155" s="43" t="s">
        <v>38</v>
      </c>
      <c r="D155" s="43" t="s">
        <v>48</v>
      </c>
      <c r="E155" s="20" t="s">
        <v>310</v>
      </c>
      <c r="F155" s="43" t="s">
        <v>37</v>
      </c>
      <c r="G155" s="24">
        <f>G156</f>
        <v>20900</v>
      </c>
      <c r="H155" s="24">
        <f t="shared" si="75"/>
        <v>0</v>
      </c>
      <c r="I155" s="12">
        <f t="shared" si="69"/>
        <v>20900</v>
      </c>
      <c r="J155" s="24">
        <f t="shared" si="75"/>
        <v>20900</v>
      </c>
      <c r="K155" s="24">
        <f t="shared" si="75"/>
        <v>0</v>
      </c>
      <c r="L155" s="24">
        <f t="shared" si="75"/>
        <v>20900</v>
      </c>
      <c r="M155" s="24">
        <f t="shared" si="75"/>
        <v>20900</v>
      </c>
      <c r="N155" s="24">
        <f t="shared" si="75"/>
        <v>0</v>
      </c>
      <c r="O155" s="24">
        <f t="shared" si="75"/>
        <v>20900</v>
      </c>
      <c r="R155" s="8">
        <f t="shared" si="67"/>
        <v>0</v>
      </c>
    </row>
    <row r="156" spans="1:18" s="11" customFormat="1" ht="30" customHeight="1" x14ac:dyDescent="0.2">
      <c r="A156" s="22" t="s">
        <v>162</v>
      </c>
      <c r="B156" s="19">
        <v>851</v>
      </c>
      <c r="C156" s="43" t="s">
        <v>38</v>
      </c>
      <c r="D156" s="43" t="s">
        <v>48</v>
      </c>
      <c r="E156" s="20" t="s">
        <v>310</v>
      </c>
      <c r="F156" s="43" t="s">
        <v>174</v>
      </c>
      <c r="G156" s="24">
        <v>20900</v>
      </c>
      <c r="H156" s="24"/>
      <c r="I156" s="12">
        <f t="shared" si="69"/>
        <v>20900</v>
      </c>
      <c r="J156" s="24">
        <v>20900</v>
      </c>
      <c r="K156" s="24"/>
      <c r="L156" s="12">
        <f t="shared" si="70"/>
        <v>20900</v>
      </c>
      <c r="M156" s="24">
        <v>20900</v>
      </c>
      <c r="N156" s="24"/>
      <c r="O156" s="30">
        <f t="shared" si="71"/>
        <v>20900</v>
      </c>
      <c r="R156" s="8">
        <f t="shared" si="67"/>
        <v>0</v>
      </c>
    </row>
    <row r="157" spans="1:18" s="11" customFormat="1" ht="32.25" customHeight="1" x14ac:dyDescent="0.2">
      <c r="A157" s="9" t="s">
        <v>80</v>
      </c>
      <c r="B157" s="41">
        <v>851</v>
      </c>
      <c r="C157" s="39" t="s">
        <v>38</v>
      </c>
      <c r="D157" s="39" t="s">
        <v>81</v>
      </c>
      <c r="E157" s="42" t="s">
        <v>0</v>
      </c>
      <c r="F157" s="39"/>
      <c r="G157" s="10">
        <f>G158+G162+G166</f>
        <v>6657400</v>
      </c>
      <c r="H157" s="10">
        <f t="shared" ref="H157:O157" si="76">H158+H162+H166</f>
        <v>8600</v>
      </c>
      <c r="I157" s="12">
        <f t="shared" si="69"/>
        <v>6666000</v>
      </c>
      <c r="J157" s="10">
        <f t="shared" si="76"/>
        <v>0</v>
      </c>
      <c r="K157" s="10">
        <f t="shared" si="76"/>
        <v>0</v>
      </c>
      <c r="L157" s="10">
        <f t="shared" si="76"/>
        <v>0</v>
      </c>
      <c r="M157" s="10">
        <f t="shared" si="76"/>
        <v>0</v>
      </c>
      <c r="N157" s="10">
        <f t="shared" si="76"/>
        <v>0</v>
      </c>
      <c r="O157" s="10">
        <f t="shared" si="76"/>
        <v>0</v>
      </c>
      <c r="R157" s="8">
        <f t="shared" si="67"/>
        <v>0</v>
      </c>
    </row>
    <row r="158" spans="1:18" ht="45" x14ac:dyDescent="0.2">
      <c r="A158" s="13" t="s">
        <v>276</v>
      </c>
      <c r="B158" s="42">
        <v>851</v>
      </c>
      <c r="C158" s="40" t="s">
        <v>38</v>
      </c>
      <c r="D158" s="40" t="s">
        <v>81</v>
      </c>
      <c r="E158" s="42" t="s">
        <v>277</v>
      </c>
      <c r="F158" s="40"/>
      <c r="G158" s="12">
        <f t="shared" ref="G158:O160" si="77">G159</f>
        <v>115400</v>
      </c>
      <c r="H158" s="12">
        <f t="shared" si="77"/>
        <v>8600</v>
      </c>
      <c r="I158" s="12">
        <f t="shared" si="69"/>
        <v>124000</v>
      </c>
      <c r="J158" s="12">
        <f t="shared" si="77"/>
        <v>0</v>
      </c>
      <c r="K158" s="12">
        <f t="shared" si="77"/>
        <v>0</v>
      </c>
      <c r="L158" s="12">
        <f t="shared" si="77"/>
        <v>0</v>
      </c>
      <c r="M158" s="12">
        <f t="shared" si="77"/>
        <v>0</v>
      </c>
      <c r="N158" s="12">
        <f t="shared" si="77"/>
        <v>0</v>
      </c>
      <c r="O158" s="12">
        <f t="shared" si="77"/>
        <v>0</v>
      </c>
      <c r="R158" s="8">
        <f t="shared" si="67"/>
        <v>0</v>
      </c>
    </row>
    <row r="159" spans="1:18" ht="45" x14ac:dyDescent="0.2">
      <c r="A159" s="13" t="s">
        <v>34</v>
      </c>
      <c r="B159" s="42">
        <v>851</v>
      </c>
      <c r="C159" s="40" t="s">
        <v>38</v>
      </c>
      <c r="D159" s="40" t="s">
        <v>81</v>
      </c>
      <c r="E159" s="42" t="s">
        <v>277</v>
      </c>
      <c r="F159" s="40" t="s">
        <v>35</v>
      </c>
      <c r="G159" s="12">
        <f t="shared" si="77"/>
        <v>115400</v>
      </c>
      <c r="H159" s="12">
        <f t="shared" si="77"/>
        <v>8600</v>
      </c>
      <c r="I159" s="12">
        <f t="shared" si="69"/>
        <v>124000</v>
      </c>
      <c r="J159" s="12">
        <f t="shared" si="77"/>
        <v>0</v>
      </c>
      <c r="K159" s="12">
        <f t="shared" si="77"/>
        <v>0</v>
      </c>
      <c r="L159" s="12">
        <f t="shared" si="77"/>
        <v>0</v>
      </c>
      <c r="M159" s="12">
        <f t="shared" si="77"/>
        <v>0</v>
      </c>
      <c r="N159" s="12">
        <f t="shared" si="77"/>
        <v>0</v>
      </c>
      <c r="O159" s="12">
        <f t="shared" si="77"/>
        <v>0</v>
      </c>
      <c r="R159" s="8">
        <f t="shared" si="67"/>
        <v>0</v>
      </c>
    </row>
    <row r="160" spans="1:18" ht="45" x14ac:dyDescent="0.2">
      <c r="A160" s="26" t="s">
        <v>36</v>
      </c>
      <c r="B160" s="19">
        <v>851</v>
      </c>
      <c r="C160" s="43" t="s">
        <v>38</v>
      </c>
      <c r="D160" s="43" t="s">
        <v>81</v>
      </c>
      <c r="E160" s="46" t="s">
        <v>277</v>
      </c>
      <c r="F160" s="43" t="s">
        <v>37</v>
      </c>
      <c r="G160" s="24">
        <f>G161</f>
        <v>115400</v>
      </c>
      <c r="H160" s="24">
        <f t="shared" si="77"/>
        <v>8600</v>
      </c>
      <c r="I160" s="12">
        <f t="shared" si="69"/>
        <v>124000</v>
      </c>
      <c r="J160" s="24">
        <f t="shared" si="77"/>
        <v>0</v>
      </c>
      <c r="K160" s="24">
        <f t="shared" si="77"/>
        <v>0</v>
      </c>
      <c r="L160" s="24">
        <f t="shared" si="77"/>
        <v>0</v>
      </c>
      <c r="M160" s="24">
        <f t="shared" si="77"/>
        <v>0</v>
      </c>
      <c r="N160" s="24">
        <f t="shared" si="77"/>
        <v>0</v>
      </c>
      <c r="O160" s="24">
        <f t="shared" si="77"/>
        <v>0</v>
      </c>
      <c r="R160" s="8">
        <f t="shared" si="67"/>
        <v>0</v>
      </c>
    </row>
    <row r="161" spans="1:18" ht="42.75" customHeight="1" x14ac:dyDescent="0.2">
      <c r="A161" s="22" t="s">
        <v>162</v>
      </c>
      <c r="B161" s="19">
        <v>851</v>
      </c>
      <c r="C161" s="43" t="s">
        <v>38</v>
      </c>
      <c r="D161" s="43" t="s">
        <v>81</v>
      </c>
      <c r="E161" s="46" t="s">
        <v>277</v>
      </c>
      <c r="F161" s="43" t="s">
        <v>174</v>
      </c>
      <c r="G161" s="24">
        <v>115400</v>
      </c>
      <c r="H161" s="24">
        <v>8600</v>
      </c>
      <c r="I161" s="12">
        <f t="shared" si="69"/>
        <v>124000</v>
      </c>
      <c r="J161" s="24"/>
      <c r="K161" s="24"/>
      <c r="L161" s="12">
        <f t="shared" si="70"/>
        <v>0</v>
      </c>
      <c r="M161" s="24"/>
      <c r="N161" s="24"/>
      <c r="O161" s="30">
        <f t="shared" si="71"/>
        <v>0</v>
      </c>
      <c r="R161" s="8">
        <f t="shared" si="67"/>
        <v>0</v>
      </c>
    </row>
    <row r="162" spans="1:18" ht="75" x14ac:dyDescent="0.2">
      <c r="A162" s="13" t="s">
        <v>300</v>
      </c>
      <c r="B162" s="42">
        <v>851</v>
      </c>
      <c r="C162" s="40" t="s">
        <v>38</v>
      </c>
      <c r="D162" s="40" t="s">
        <v>81</v>
      </c>
      <c r="E162" s="42" t="s">
        <v>301</v>
      </c>
      <c r="F162" s="40"/>
      <c r="G162" s="12">
        <f t="shared" ref="G162:O164" si="78">G163</f>
        <v>6503500</v>
      </c>
      <c r="H162" s="12">
        <f t="shared" si="78"/>
        <v>0</v>
      </c>
      <c r="I162" s="12">
        <f t="shared" si="69"/>
        <v>6503500</v>
      </c>
      <c r="J162" s="12">
        <f t="shared" si="78"/>
        <v>0</v>
      </c>
      <c r="K162" s="12">
        <f t="shared" si="78"/>
        <v>0</v>
      </c>
      <c r="L162" s="12">
        <f t="shared" si="78"/>
        <v>0</v>
      </c>
      <c r="M162" s="12">
        <f t="shared" si="78"/>
        <v>0</v>
      </c>
      <c r="N162" s="12">
        <f t="shared" si="78"/>
        <v>0</v>
      </c>
      <c r="O162" s="12">
        <f t="shared" si="78"/>
        <v>0</v>
      </c>
      <c r="R162" s="8">
        <f t="shared" si="67"/>
        <v>0</v>
      </c>
    </row>
    <row r="163" spans="1:18" ht="45" x14ac:dyDescent="0.2">
      <c r="A163" s="13" t="s">
        <v>34</v>
      </c>
      <c r="B163" s="42">
        <v>851</v>
      </c>
      <c r="C163" s="40" t="s">
        <v>38</v>
      </c>
      <c r="D163" s="40" t="s">
        <v>81</v>
      </c>
      <c r="E163" s="42" t="s">
        <v>301</v>
      </c>
      <c r="F163" s="40" t="s">
        <v>35</v>
      </c>
      <c r="G163" s="12">
        <f t="shared" si="78"/>
        <v>6503500</v>
      </c>
      <c r="H163" s="12">
        <f t="shared" si="78"/>
        <v>0</v>
      </c>
      <c r="I163" s="12">
        <f t="shared" si="69"/>
        <v>6503500</v>
      </c>
      <c r="J163" s="12">
        <f t="shared" si="78"/>
        <v>0</v>
      </c>
      <c r="K163" s="12">
        <f t="shared" si="78"/>
        <v>0</v>
      </c>
      <c r="L163" s="12">
        <f t="shared" si="78"/>
        <v>0</v>
      </c>
      <c r="M163" s="12">
        <f t="shared" si="78"/>
        <v>0</v>
      </c>
      <c r="N163" s="12">
        <f t="shared" si="78"/>
        <v>0</v>
      </c>
      <c r="O163" s="12">
        <f t="shared" si="78"/>
        <v>0</v>
      </c>
      <c r="R163" s="8">
        <f t="shared" si="67"/>
        <v>0</v>
      </c>
    </row>
    <row r="164" spans="1:18" ht="45" x14ac:dyDescent="0.2">
      <c r="A164" s="26" t="s">
        <v>36</v>
      </c>
      <c r="B164" s="19">
        <v>851</v>
      </c>
      <c r="C164" s="43" t="s">
        <v>38</v>
      </c>
      <c r="D164" s="43" t="s">
        <v>81</v>
      </c>
      <c r="E164" s="46" t="s">
        <v>301</v>
      </c>
      <c r="F164" s="43" t="s">
        <v>37</v>
      </c>
      <c r="G164" s="24">
        <f t="shared" si="78"/>
        <v>6503500</v>
      </c>
      <c r="H164" s="24">
        <f t="shared" si="78"/>
        <v>0</v>
      </c>
      <c r="I164" s="12">
        <f t="shared" si="69"/>
        <v>6503500</v>
      </c>
      <c r="J164" s="24">
        <f t="shared" si="78"/>
        <v>0</v>
      </c>
      <c r="K164" s="24">
        <f t="shared" si="78"/>
        <v>0</v>
      </c>
      <c r="L164" s="24">
        <f t="shared" si="78"/>
        <v>0</v>
      </c>
      <c r="M164" s="24">
        <f t="shared" si="78"/>
        <v>0</v>
      </c>
      <c r="N164" s="24">
        <f t="shared" si="78"/>
        <v>0</v>
      </c>
      <c r="O164" s="24">
        <f t="shared" si="78"/>
        <v>0</v>
      </c>
      <c r="R164" s="8">
        <f t="shared" si="67"/>
        <v>0</v>
      </c>
    </row>
    <row r="165" spans="1:18" ht="35.25" customHeight="1" x14ac:dyDescent="0.2">
      <c r="A165" s="22" t="s">
        <v>162</v>
      </c>
      <c r="B165" s="19">
        <v>851</v>
      </c>
      <c r="C165" s="43" t="s">
        <v>38</v>
      </c>
      <c r="D165" s="43" t="s">
        <v>81</v>
      </c>
      <c r="E165" s="46" t="s">
        <v>301</v>
      </c>
      <c r="F165" s="43" t="s">
        <v>174</v>
      </c>
      <c r="G165" s="24">
        <v>6503500</v>
      </c>
      <c r="H165" s="24"/>
      <c r="I165" s="12">
        <f t="shared" si="69"/>
        <v>6503500</v>
      </c>
      <c r="J165" s="24">
        <v>0</v>
      </c>
      <c r="K165" s="24"/>
      <c r="L165" s="12">
        <f t="shared" si="70"/>
        <v>0</v>
      </c>
      <c r="M165" s="24">
        <v>0</v>
      </c>
      <c r="N165" s="24"/>
      <c r="O165" s="30">
        <f t="shared" si="71"/>
        <v>0</v>
      </c>
      <c r="R165" s="8">
        <f t="shared" si="67"/>
        <v>0</v>
      </c>
    </row>
    <row r="166" spans="1:18" ht="30" x14ac:dyDescent="0.2">
      <c r="A166" s="13" t="s">
        <v>150</v>
      </c>
      <c r="B166" s="42">
        <v>851</v>
      </c>
      <c r="C166" s="40" t="s">
        <v>38</v>
      </c>
      <c r="D166" s="40" t="s">
        <v>81</v>
      </c>
      <c r="E166" s="42" t="s">
        <v>241</v>
      </c>
      <c r="F166" s="40"/>
      <c r="G166" s="12">
        <f t="shared" ref="G166:O168" si="79">G167</f>
        <v>38500</v>
      </c>
      <c r="H166" s="12">
        <f t="shared" si="79"/>
        <v>0</v>
      </c>
      <c r="I166" s="12">
        <f t="shared" si="69"/>
        <v>38500</v>
      </c>
      <c r="J166" s="12">
        <f t="shared" si="79"/>
        <v>0</v>
      </c>
      <c r="K166" s="12">
        <f t="shared" si="79"/>
        <v>0</v>
      </c>
      <c r="L166" s="12">
        <f t="shared" si="79"/>
        <v>0</v>
      </c>
      <c r="M166" s="12">
        <f t="shared" si="79"/>
        <v>0</v>
      </c>
      <c r="N166" s="12">
        <f t="shared" si="79"/>
        <v>0</v>
      </c>
      <c r="O166" s="12">
        <f t="shared" si="79"/>
        <v>0</v>
      </c>
      <c r="R166" s="8">
        <f t="shared" si="67"/>
        <v>0</v>
      </c>
    </row>
    <row r="167" spans="1:18" ht="24.75" customHeight="1" x14ac:dyDescent="0.2">
      <c r="A167" s="13" t="s">
        <v>39</v>
      </c>
      <c r="B167" s="42">
        <v>851</v>
      </c>
      <c r="C167" s="40" t="s">
        <v>38</v>
      </c>
      <c r="D167" s="40" t="s">
        <v>81</v>
      </c>
      <c r="E167" s="42" t="s">
        <v>241</v>
      </c>
      <c r="F167" s="40" t="s">
        <v>40</v>
      </c>
      <c r="G167" s="12">
        <f t="shared" si="79"/>
        <v>38500</v>
      </c>
      <c r="H167" s="12">
        <f t="shared" si="79"/>
        <v>0</v>
      </c>
      <c r="I167" s="12">
        <f t="shared" si="69"/>
        <v>38500</v>
      </c>
      <c r="J167" s="12">
        <f t="shared" si="79"/>
        <v>0</v>
      </c>
      <c r="K167" s="12">
        <f t="shared" si="79"/>
        <v>0</v>
      </c>
      <c r="L167" s="12">
        <f t="shared" si="79"/>
        <v>0</v>
      </c>
      <c r="M167" s="12">
        <f t="shared" si="79"/>
        <v>0</v>
      </c>
      <c r="N167" s="12">
        <f t="shared" si="79"/>
        <v>0</v>
      </c>
      <c r="O167" s="12">
        <f t="shared" si="79"/>
        <v>0</v>
      </c>
      <c r="R167" s="8">
        <f t="shared" si="67"/>
        <v>0</v>
      </c>
    </row>
    <row r="168" spans="1:18" ht="35.25" customHeight="1" x14ac:dyDescent="0.2">
      <c r="A168" s="27" t="s">
        <v>41</v>
      </c>
      <c r="B168" s="19">
        <v>851</v>
      </c>
      <c r="C168" s="43" t="s">
        <v>38</v>
      </c>
      <c r="D168" s="43" t="s">
        <v>81</v>
      </c>
      <c r="E168" s="20" t="s">
        <v>241</v>
      </c>
      <c r="F168" s="43" t="s">
        <v>42</v>
      </c>
      <c r="G168" s="24">
        <f>G169</f>
        <v>38500</v>
      </c>
      <c r="H168" s="24">
        <f t="shared" si="79"/>
        <v>0</v>
      </c>
      <c r="I168" s="12">
        <f t="shared" si="69"/>
        <v>38500</v>
      </c>
      <c r="J168" s="24">
        <f t="shared" si="79"/>
        <v>0</v>
      </c>
      <c r="K168" s="24">
        <f t="shared" si="79"/>
        <v>0</v>
      </c>
      <c r="L168" s="24">
        <f t="shared" si="79"/>
        <v>0</v>
      </c>
      <c r="M168" s="24">
        <f t="shared" si="79"/>
        <v>0</v>
      </c>
      <c r="N168" s="24">
        <f t="shared" si="79"/>
        <v>0</v>
      </c>
      <c r="O168" s="24">
        <f t="shared" si="79"/>
        <v>0</v>
      </c>
      <c r="R168" s="8">
        <f t="shared" si="67"/>
        <v>0</v>
      </c>
    </row>
    <row r="169" spans="1:18" ht="28.5" customHeight="1" x14ac:dyDescent="0.2">
      <c r="A169" s="27" t="s">
        <v>172</v>
      </c>
      <c r="B169" s="19">
        <v>851</v>
      </c>
      <c r="C169" s="43" t="s">
        <v>38</v>
      </c>
      <c r="D169" s="43" t="s">
        <v>81</v>
      </c>
      <c r="E169" s="20" t="s">
        <v>241</v>
      </c>
      <c r="F169" s="43" t="s">
        <v>169</v>
      </c>
      <c r="G169" s="24">
        <v>38500</v>
      </c>
      <c r="H169" s="24"/>
      <c r="I169" s="12">
        <f t="shared" si="69"/>
        <v>38500</v>
      </c>
      <c r="J169" s="24">
        <v>0</v>
      </c>
      <c r="K169" s="24"/>
      <c r="L169" s="12">
        <f t="shared" si="70"/>
        <v>0</v>
      </c>
      <c r="M169" s="24">
        <v>0</v>
      </c>
      <c r="N169" s="24"/>
      <c r="O169" s="30">
        <f t="shared" si="71"/>
        <v>0</v>
      </c>
      <c r="R169" s="8">
        <f t="shared" si="67"/>
        <v>0</v>
      </c>
    </row>
    <row r="170" spans="1:18" s="11" customFormat="1" ht="31.5" x14ac:dyDescent="0.2">
      <c r="A170" s="9" t="s">
        <v>82</v>
      </c>
      <c r="B170" s="41">
        <v>851</v>
      </c>
      <c r="C170" s="39" t="s">
        <v>38</v>
      </c>
      <c r="D170" s="39" t="s">
        <v>73</v>
      </c>
      <c r="E170" s="42" t="s">
        <v>0</v>
      </c>
      <c r="F170" s="39"/>
      <c r="G170" s="10">
        <f>G179+G175+G171</f>
        <v>175454479.78999999</v>
      </c>
      <c r="H170" s="10">
        <f t="shared" ref="H170:O170" si="80">H179+H175+H171</f>
        <v>635630.63</v>
      </c>
      <c r="I170" s="12">
        <f t="shared" si="69"/>
        <v>176090110.41999999</v>
      </c>
      <c r="J170" s="10">
        <f t="shared" si="80"/>
        <v>10520000</v>
      </c>
      <c r="K170" s="10">
        <f t="shared" si="80"/>
        <v>0</v>
      </c>
      <c r="L170" s="10">
        <f t="shared" si="80"/>
        <v>10520000</v>
      </c>
      <c r="M170" s="10">
        <f t="shared" si="80"/>
        <v>10699600</v>
      </c>
      <c r="N170" s="10">
        <f t="shared" si="80"/>
        <v>0</v>
      </c>
      <c r="O170" s="10">
        <f t="shared" si="80"/>
        <v>10699600</v>
      </c>
      <c r="R170" s="8">
        <f t="shared" si="67"/>
        <v>0</v>
      </c>
    </row>
    <row r="171" spans="1:18" s="11" customFormat="1" ht="45" x14ac:dyDescent="0.2">
      <c r="A171" s="13" t="s">
        <v>311</v>
      </c>
      <c r="B171" s="42" t="s">
        <v>141</v>
      </c>
      <c r="C171" s="40" t="s">
        <v>38</v>
      </c>
      <c r="D171" s="40" t="s">
        <v>73</v>
      </c>
      <c r="E171" s="42" t="s">
        <v>312</v>
      </c>
      <c r="F171" s="40"/>
      <c r="G171" s="12">
        <f>G172</f>
        <v>166694929.94999999</v>
      </c>
      <c r="H171" s="12">
        <f t="shared" ref="H171:O173" si="81">H172</f>
        <v>-0.87</v>
      </c>
      <c r="I171" s="12">
        <f t="shared" si="69"/>
        <v>166694929.07999998</v>
      </c>
      <c r="J171" s="12">
        <f t="shared" si="81"/>
        <v>0</v>
      </c>
      <c r="K171" s="12">
        <f t="shared" si="81"/>
        <v>0</v>
      </c>
      <c r="L171" s="12">
        <f t="shared" si="81"/>
        <v>0</v>
      </c>
      <c r="M171" s="12">
        <f t="shared" si="81"/>
        <v>0</v>
      </c>
      <c r="N171" s="12">
        <f t="shared" si="81"/>
        <v>0</v>
      </c>
      <c r="O171" s="12">
        <f t="shared" si="81"/>
        <v>0</v>
      </c>
      <c r="R171" s="8">
        <f t="shared" si="67"/>
        <v>0</v>
      </c>
    </row>
    <row r="172" spans="1:18" s="11" customFormat="1" ht="45" x14ac:dyDescent="0.2">
      <c r="A172" s="13" t="s">
        <v>34</v>
      </c>
      <c r="B172" s="42" t="s">
        <v>141</v>
      </c>
      <c r="C172" s="40" t="s">
        <v>38</v>
      </c>
      <c r="D172" s="40" t="s">
        <v>73</v>
      </c>
      <c r="E172" s="42" t="s">
        <v>312</v>
      </c>
      <c r="F172" s="40" t="s">
        <v>35</v>
      </c>
      <c r="G172" s="12">
        <f>G173</f>
        <v>166694929.94999999</v>
      </c>
      <c r="H172" s="12">
        <f t="shared" si="81"/>
        <v>-0.87</v>
      </c>
      <c r="I172" s="12">
        <f t="shared" si="69"/>
        <v>166694929.07999998</v>
      </c>
      <c r="J172" s="12">
        <f t="shared" si="81"/>
        <v>0</v>
      </c>
      <c r="K172" s="12">
        <f t="shared" si="81"/>
        <v>0</v>
      </c>
      <c r="L172" s="12">
        <f t="shared" si="81"/>
        <v>0</v>
      </c>
      <c r="M172" s="12">
        <f t="shared" si="81"/>
        <v>0</v>
      </c>
      <c r="N172" s="12">
        <f t="shared" si="81"/>
        <v>0</v>
      </c>
      <c r="O172" s="12">
        <f t="shared" si="81"/>
        <v>0</v>
      </c>
      <c r="R172" s="8">
        <f t="shared" si="67"/>
        <v>0</v>
      </c>
    </row>
    <row r="173" spans="1:18" s="11" customFormat="1" ht="45" x14ac:dyDescent="0.2">
      <c r="A173" s="13" t="s">
        <v>36</v>
      </c>
      <c r="B173" s="42" t="s">
        <v>141</v>
      </c>
      <c r="C173" s="40" t="s">
        <v>38</v>
      </c>
      <c r="D173" s="40" t="s">
        <v>73</v>
      </c>
      <c r="E173" s="42" t="s">
        <v>312</v>
      </c>
      <c r="F173" s="40" t="s">
        <v>37</v>
      </c>
      <c r="G173" s="10">
        <f>G174</f>
        <v>166694929.94999999</v>
      </c>
      <c r="H173" s="10">
        <f t="shared" si="81"/>
        <v>-0.87</v>
      </c>
      <c r="I173" s="12">
        <f t="shared" si="69"/>
        <v>166694929.07999998</v>
      </c>
      <c r="J173" s="10">
        <f t="shared" si="81"/>
        <v>0</v>
      </c>
      <c r="K173" s="10">
        <f t="shared" si="81"/>
        <v>0</v>
      </c>
      <c r="L173" s="10">
        <f t="shared" si="81"/>
        <v>0</v>
      </c>
      <c r="M173" s="10">
        <f t="shared" si="81"/>
        <v>0</v>
      </c>
      <c r="N173" s="10">
        <f t="shared" si="81"/>
        <v>0</v>
      </c>
      <c r="O173" s="10">
        <f t="shared" si="81"/>
        <v>0</v>
      </c>
      <c r="R173" s="8">
        <f t="shared" si="67"/>
        <v>0</v>
      </c>
    </row>
    <row r="174" spans="1:18" s="11" customFormat="1" ht="60" customHeight="1" x14ac:dyDescent="0.2">
      <c r="A174" s="29" t="s">
        <v>313</v>
      </c>
      <c r="B174" s="19">
        <v>851</v>
      </c>
      <c r="C174" s="45" t="s">
        <v>38</v>
      </c>
      <c r="D174" s="45" t="s">
        <v>73</v>
      </c>
      <c r="E174" s="45" t="s">
        <v>312</v>
      </c>
      <c r="F174" s="43" t="s">
        <v>182</v>
      </c>
      <c r="G174" s="24">
        <v>166694929.94999999</v>
      </c>
      <c r="H174" s="24">
        <v>-0.87</v>
      </c>
      <c r="I174" s="12">
        <f t="shared" si="69"/>
        <v>166694929.07999998</v>
      </c>
      <c r="J174" s="24">
        <v>0</v>
      </c>
      <c r="K174" s="24"/>
      <c r="L174" s="12">
        <f t="shared" si="70"/>
        <v>0</v>
      </c>
      <c r="M174" s="24">
        <v>0</v>
      </c>
      <c r="N174" s="24"/>
      <c r="O174" s="30">
        <f t="shared" si="71"/>
        <v>0</v>
      </c>
      <c r="R174" s="8">
        <f t="shared" si="67"/>
        <v>0</v>
      </c>
    </row>
    <row r="175" spans="1:18" ht="60" x14ac:dyDescent="0.2">
      <c r="A175" s="13" t="s">
        <v>338</v>
      </c>
      <c r="B175" s="42" t="s">
        <v>141</v>
      </c>
      <c r="C175" s="40" t="s">
        <v>38</v>
      </c>
      <c r="D175" s="40" t="s">
        <v>73</v>
      </c>
      <c r="E175" s="42" t="s">
        <v>339</v>
      </c>
      <c r="F175" s="40"/>
      <c r="G175" s="12">
        <f t="shared" ref="G175:O177" si="82">G176</f>
        <v>2158919.84</v>
      </c>
      <c r="H175" s="12">
        <f t="shared" si="82"/>
        <v>156660.69</v>
      </c>
      <c r="I175" s="12">
        <f t="shared" si="69"/>
        <v>2315580.5299999998</v>
      </c>
      <c r="J175" s="12">
        <f t="shared" si="82"/>
        <v>2592809</v>
      </c>
      <c r="K175" s="12">
        <f t="shared" si="82"/>
        <v>0</v>
      </c>
      <c r="L175" s="12">
        <f t="shared" si="82"/>
        <v>2592809</v>
      </c>
      <c r="M175" s="12">
        <f t="shared" si="82"/>
        <v>2637073</v>
      </c>
      <c r="N175" s="12">
        <f t="shared" si="82"/>
        <v>0</v>
      </c>
      <c r="O175" s="12">
        <f t="shared" si="82"/>
        <v>2637073</v>
      </c>
      <c r="R175" s="8">
        <f t="shared" si="67"/>
        <v>0</v>
      </c>
    </row>
    <row r="176" spans="1:18" ht="45" x14ac:dyDescent="0.2">
      <c r="A176" s="13" t="s">
        <v>34</v>
      </c>
      <c r="B176" s="42" t="s">
        <v>141</v>
      </c>
      <c r="C176" s="40" t="s">
        <v>38</v>
      </c>
      <c r="D176" s="40" t="s">
        <v>73</v>
      </c>
      <c r="E176" s="42" t="s">
        <v>339</v>
      </c>
      <c r="F176" s="40" t="s">
        <v>35</v>
      </c>
      <c r="G176" s="12">
        <f t="shared" si="82"/>
        <v>2158919.84</v>
      </c>
      <c r="H176" s="12">
        <f t="shared" si="82"/>
        <v>156660.69</v>
      </c>
      <c r="I176" s="12">
        <f t="shared" si="69"/>
        <v>2315580.5299999998</v>
      </c>
      <c r="J176" s="12">
        <f t="shared" si="82"/>
        <v>2592809</v>
      </c>
      <c r="K176" s="12">
        <f t="shared" si="82"/>
        <v>0</v>
      </c>
      <c r="L176" s="12">
        <f t="shared" si="82"/>
        <v>2592809</v>
      </c>
      <c r="M176" s="12">
        <f t="shared" si="82"/>
        <v>2637073</v>
      </c>
      <c r="N176" s="12">
        <f t="shared" si="82"/>
        <v>0</v>
      </c>
      <c r="O176" s="12">
        <f t="shared" si="82"/>
        <v>2637073</v>
      </c>
      <c r="R176" s="8">
        <f t="shared" si="67"/>
        <v>0</v>
      </c>
    </row>
    <row r="177" spans="1:18" ht="45" x14ac:dyDescent="0.2">
      <c r="A177" s="13" t="s">
        <v>36</v>
      </c>
      <c r="B177" s="42" t="s">
        <v>141</v>
      </c>
      <c r="C177" s="40" t="s">
        <v>38</v>
      </c>
      <c r="D177" s="40" t="s">
        <v>73</v>
      </c>
      <c r="E177" s="42" t="s">
        <v>339</v>
      </c>
      <c r="F177" s="40" t="s">
        <v>37</v>
      </c>
      <c r="G177" s="30">
        <f>G178</f>
        <v>2158919.84</v>
      </c>
      <c r="H177" s="30">
        <f t="shared" si="82"/>
        <v>156660.69</v>
      </c>
      <c r="I177" s="12">
        <f t="shared" si="69"/>
        <v>2315580.5299999998</v>
      </c>
      <c r="J177" s="30">
        <f t="shared" si="82"/>
        <v>2592809</v>
      </c>
      <c r="K177" s="30">
        <f t="shared" si="82"/>
        <v>0</v>
      </c>
      <c r="L177" s="30">
        <f t="shared" si="82"/>
        <v>2592809</v>
      </c>
      <c r="M177" s="30">
        <f t="shared" si="82"/>
        <v>2637073</v>
      </c>
      <c r="N177" s="30">
        <f t="shared" si="82"/>
        <v>0</v>
      </c>
      <c r="O177" s="30">
        <f t="shared" si="82"/>
        <v>2637073</v>
      </c>
      <c r="R177" s="8">
        <f t="shared" si="67"/>
        <v>0</v>
      </c>
    </row>
    <row r="178" spans="1:18" ht="39" customHeight="1" x14ac:dyDescent="0.2">
      <c r="A178" s="13" t="s">
        <v>162</v>
      </c>
      <c r="B178" s="42" t="s">
        <v>141</v>
      </c>
      <c r="C178" s="40" t="s">
        <v>38</v>
      </c>
      <c r="D178" s="40" t="s">
        <v>73</v>
      </c>
      <c r="E178" s="42" t="s">
        <v>339</v>
      </c>
      <c r="F178" s="40" t="s">
        <v>174</v>
      </c>
      <c r="G178" s="30">
        <v>2158919.84</v>
      </c>
      <c r="H178" s="30">
        <v>156660.69</v>
      </c>
      <c r="I178" s="12">
        <f t="shared" si="69"/>
        <v>2315580.5299999998</v>
      </c>
      <c r="J178" s="30">
        <v>2592809</v>
      </c>
      <c r="K178" s="30"/>
      <c r="L178" s="12">
        <f t="shared" si="70"/>
        <v>2592809</v>
      </c>
      <c r="M178" s="30">
        <v>2637073</v>
      </c>
      <c r="N178" s="30"/>
      <c r="O178" s="30">
        <f t="shared" si="71"/>
        <v>2637073</v>
      </c>
      <c r="R178" s="8">
        <f t="shared" si="67"/>
        <v>0</v>
      </c>
    </row>
    <row r="179" spans="1:18" ht="315" x14ac:dyDescent="0.2">
      <c r="A179" s="13" t="s">
        <v>340</v>
      </c>
      <c r="B179" s="42">
        <v>851</v>
      </c>
      <c r="C179" s="42" t="s">
        <v>38</v>
      </c>
      <c r="D179" s="42" t="s">
        <v>73</v>
      </c>
      <c r="E179" s="42" t="s">
        <v>341</v>
      </c>
      <c r="F179" s="42"/>
      <c r="G179" s="12">
        <f t="shared" ref="G179:O180" si="83">G180</f>
        <v>6600630</v>
      </c>
      <c r="H179" s="12">
        <f t="shared" si="83"/>
        <v>478970.81</v>
      </c>
      <c r="I179" s="12">
        <f t="shared" si="69"/>
        <v>7079600.8099999996</v>
      </c>
      <c r="J179" s="12">
        <f t="shared" si="83"/>
        <v>7927191</v>
      </c>
      <c r="K179" s="12">
        <f t="shared" si="83"/>
        <v>0</v>
      </c>
      <c r="L179" s="12">
        <f t="shared" si="83"/>
        <v>7927191</v>
      </c>
      <c r="M179" s="12">
        <f t="shared" si="83"/>
        <v>8062527</v>
      </c>
      <c r="N179" s="12">
        <f t="shared" si="83"/>
        <v>0</v>
      </c>
      <c r="O179" s="12">
        <f t="shared" si="83"/>
        <v>8062527</v>
      </c>
      <c r="R179" s="8">
        <f t="shared" si="67"/>
        <v>0</v>
      </c>
    </row>
    <row r="180" spans="1:18" ht="28.5" customHeight="1" x14ac:dyDescent="0.2">
      <c r="A180" s="13" t="s">
        <v>60</v>
      </c>
      <c r="B180" s="42">
        <v>851</v>
      </c>
      <c r="C180" s="42" t="s">
        <v>38</v>
      </c>
      <c r="D180" s="42" t="s">
        <v>73</v>
      </c>
      <c r="E180" s="42" t="s">
        <v>341</v>
      </c>
      <c r="F180" s="40" t="s">
        <v>61</v>
      </c>
      <c r="G180" s="12">
        <f t="shared" si="83"/>
        <v>6600630</v>
      </c>
      <c r="H180" s="12">
        <f t="shared" si="83"/>
        <v>478970.81</v>
      </c>
      <c r="I180" s="12">
        <f t="shared" si="69"/>
        <v>7079600.8099999996</v>
      </c>
      <c r="J180" s="12">
        <f t="shared" si="83"/>
        <v>7927191</v>
      </c>
      <c r="K180" s="12">
        <f t="shared" si="83"/>
        <v>0</v>
      </c>
      <c r="L180" s="12">
        <f t="shared" si="83"/>
        <v>7927191</v>
      </c>
      <c r="M180" s="12">
        <f t="shared" si="83"/>
        <v>8062527</v>
      </c>
      <c r="N180" s="12">
        <f t="shared" si="83"/>
        <v>0</v>
      </c>
      <c r="O180" s="12">
        <f t="shared" si="83"/>
        <v>8062527</v>
      </c>
      <c r="R180" s="8">
        <f t="shared" si="67"/>
        <v>0</v>
      </c>
    </row>
    <row r="181" spans="1:18" ht="31.5" customHeight="1" x14ac:dyDescent="0.2">
      <c r="A181" s="13" t="s">
        <v>83</v>
      </c>
      <c r="B181" s="42">
        <v>851</v>
      </c>
      <c r="C181" s="42" t="s">
        <v>38</v>
      </c>
      <c r="D181" s="42" t="s">
        <v>73</v>
      </c>
      <c r="E181" s="42" t="s">
        <v>341</v>
      </c>
      <c r="F181" s="40" t="s">
        <v>84</v>
      </c>
      <c r="G181" s="30">
        <v>6600630</v>
      </c>
      <c r="H181" s="30">
        <v>478970.81</v>
      </c>
      <c r="I181" s="12">
        <f t="shared" si="69"/>
        <v>7079600.8099999996</v>
      </c>
      <c r="J181" s="30">
        <v>7927191</v>
      </c>
      <c r="K181" s="30"/>
      <c r="L181" s="12">
        <f t="shared" si="70"/>
        <v>7927191</v>
      </c>
      <c r="M181" s="30">
        <v>8062527</v>
      </c>
      <c r="N181" s="30"/>
      <c r="O181" s="30">
        <f t="shared" si="71"/>
        <v>8062527</v>
      </c>
      <c r="R181" s="8">
        <f t="shared" si="67"/>
        <v>0</v>
      </c>
    </row>
    <row r="182" spans="1:18" s="11" customFormat="1" ht="31.5" hidden="1" x14ac:dyDescent="0.2">
      <c r="A182" s="9" t="s">
        <v>85</v>
      </c>
      <c r="B182" s="42">
        <v>851</v>
      </c>
      <c r="C182" s="39" t="s">
        <v>38</v>
      </c>
      <c r="D182" s="39" t="s">
        <v>19</v>
      </c>
      <c r="E182" s="42" t="s">
        <v>0</v>
      </c>
      <c r="F182" s="39"/>
      <c r="G182" s="10">
        <f>G183+G186</f>
        <v>0</v>
      </c>
      <c r="H182" s="10"/>
      <c r="I182" s="12">
        <f t="shared" si="69"/>
        <v>0</v>
      </c>
      <c r="J182" s="10">
        <f t="shared" ref="J182:M182" si="84">J183+J186</f>
        <v>0</v>
      </c>
      <c r="K182" s="10"/>
      <c r="L182" s="12">
        <f t="shared" si="70"/>
        <v>0</v>
      </c>
      <c r="M182" s="10">
        <f t="shared" si="84"/>
        <v>0</v>
      </c>
      <c r="N182" s="10"/>
      <c r="O182" s="30">
        <f t="shared" si="71"/>
        <v>0</v>
      </c>
      <c r="R182" s="8">
        <f t="shared" si="67"/>
        <v>0</v>
      </c>
    </row>
    <row r="183" spans="1:18" s="11" customFormat="1" ht="45" hidden="1" x14ac:dyDescent="0.2">
      <c r="A183" s="13" t="s">
        <v>292</v>
      </c>
      <c r="B183" s="42">
        <v>851</v>
      </c>
      <c r="C183" s="42" t="s">
        <v>38</v>
      </c>
      <c r="D183" s="42" t="s">
        <v>19</v>
      </c>
      <c r="E183" s="42" t="s">
        <v>293</v>
      </c>
      <c r="F183" s="40"/>
      <c r="G183" s="12">
        <f t="shared" ref="G183:M184" si="85">G184</f>
        <v>0</v>
      </c>
      <c r="H183" s="12"/>
      <c r="I183" s="12">
        <f t="shared" si="69"/>
        <v>0</v>
      </c>
      <c r="J183" s="12">
        <f t="shared" si="85"/>
        <v>0</v>
      </c>
      <c r="K183" s="12"/>
      <c r="L183" s="12">
        <f t="shared" si="70"/>
        <v>0</v>
      </c>
      <c r="M183" s="12">
        <f t="shared" si="85"/>
        <v>0</v>
      </c>
      <c r="N183" s="12"/>
      <c r="O183" s="30">
        <f t="shared" si="71"/>
        <v>0</v>
      </c>
      <c r="R183" s="8">
        <f t="shared" si="67"/>
        <v>0</v>
      </c>
    </row>
    <row r="184" spans="1:18" s="11" customFormat="1" ht="45" hidden="1" x14ac:dyDescent="0.2">
      <c r="A184" s="13" t="s">
        <v>34</v>
      </c>
      <c r="B184" s="42">
        <v>851</v>
      </c>
      <c r="C184" s="42" t="s">
        <v>38</v>
      </c>
      <c r="D184" s="42" t="s">
        <v>19</v>
      </c>
      <c r="E184" s="42" t="s">
        <v>293</v>
      </c>
      <c r="F184" s="40" t="s">
        <v>35</v>
      </c>
      <c r="G184" s="12">
        <f t="shared" si="85"/>
        <v>0</v>
      </c>
      <c r="H184" s="12"/>
      <c r="I184" s="12">
        <f t="shared" si="69"/>
        <v>0</v>
      </c>
      <c r="J184" s="12">
        <f t="shared" si="85"/>
        <v>0</v>
      </c>
      <c r="K184" s="12"/>
      <c r="L184" s="12">
        <f t="shared" si="70"/>
        <v>0</v>
      </c>
      <c r="M184" s="12">
        <f t="shared" si="85"/>
        <v>0</v>
      </c>
      <c r="N184" s="12"/>
      <c r="O184" s="30">
        <f t="shared" si="71"/>
        <v>0</v>
      </c>
      <c r="R184" s="8">
        <f t="shared" si="67"/>
        <v>0</v>
      </c>
    </row>
    <row r="185" spans="1:18" s="11" customFormat="1" ht="45" hidden="1" x14ac:dyDescent="0.2">
      <c r="A185" s="13" t="s">
        <v>36</v>
      </c>
      <c r="B185" s="42">
        <v>851</v>
      </c>
      <c r="C185" s="42" t="s">
        <v>38</v>
      </c>
      <c r="D185" s="42" t="s">
        <v>19</v>
      </c>
      <c r="E185" s="42" t="s">
        <v>293</v>
      </c>
      <c r="F185" s="40" t="s">
        <v>37</v>
      </c>
      <c r="G185" s="12">
        <v>0</v>
      </c>
      <c r="H185" s="12"/>
      <c r="I185" s="12">
        <f t="shared" si="69"/>
        <v>0</v>
      </c>
      <c r="J185" s="12"/>
      <c r="K185" s="12"/>
      <c r="L185" s="12">
        <f t="shared" si="70"/>
        <v>0</v>
      </c>
      <c r="M185" s="12"/>
      <c r="N185" s="12"/>
      <c r="O185" s="30">
        <f t="shared" si="71"/>
        <v>0</v>
      </c>
      <c r="R185" s="8">
        <f t="shared" si="67"/>
        <v>0</v>
      </c>
    </row>
    <row r="186" spans="1:18" ht="30" hidden="1" x14ac:dyDescent="0.2">
      <c r="A186" s="13" t="s">
        <v>314</v>
      </c>
      <c r="B186" s="42">
        <v>851</v>
      </c>
      <c r="C186" s="42" t="s">
        <v>38</v>
      </c>
      <c r="D186" s="42" t="s">
        <v>19</v>
      </c>
      <c r="E186" s="42" t="s">
        <v>315</v>
      </c>
      <c r="F186" s="40"/>
      <c r="G186" s="12">
        <f t="shared" ref="G186:M187" si="86">G187</f>
        <v>0</v>
      </c>
      <c r="H186" s="12"/>
      <c r="I186" s="12">
        <f t="shared" si="69"/>
        <v>0</v>
      </c>
      <c r="J186" s="12">
        <f t="shared" si="86"/>
        <v>0</v>
      </c>
      <c r="K186" s="12"/>
      <c r="L186" s="12">
        <f t="shared" si="70"/>
        <v>0</v>
      </c>
      <c r="M186" s="12">
        <f t="shared" si="86"/>
        <v>0</v>
      </c>
      <c r="N186" s="12"/>
      <c r="O186" s="30">
        <f t="shared" si="71"/>
        <v>0</v>
      </c>
      <c r="R186" s="8">
        <f t="shared" si="67"/>
        <v>0</v>
      </c>
    </row>
    <row r="187" spans="1:18" ht="45" hidden="1" x14ac:dyDescent="0.2">
      <c r="A187" s="13" t="s">
        <v>34</v>
      </c>
      <c r="B187" s="42">
        <v>851</v>
      </c>
      <c r="C187" s="42" t="s">
        <v>38</v>
      </c>
      <c r="D187" s="42" t="s">
        <v>19</v>
      </c>
      <c r="E187" s="42" t="s">
        <v>315</v>
      </c>
      <c r="F187" s="40" t="s">
        <v>35</v>
      </c>
      <c r="G187" s="12">
        <f t="shared" si="86"/>
        <v>0</v>
      </c>
      <c r="H187" s="12"/>
      <c r="I187" s="12">
        <f t="shared" si="69"/>
        <v>0</v>
      </c>
      <c r="J187" s="12">
        <f t="shared" si="86"/>
        <v>0</v>
      </c>
      <c r="K187" s="12"/>
      <c r="L187" s="12">
        <f t="shared" si="70"/>
        <v>0</v>
      </c>
      <c r="M187" s="12">
        <f t="shared" si="86"/>
        <v>0</v>
      </c>
      <c r="N187" s="12"/>
      <c r="O187" s="30">
        <f t="shared" si="71"/>
        <v>0</v>
      </c>
      <c r="R187" s="8">
        <f t="shared" si="67"/>
        <v>0</v>
      </c>
    </row>
    <row r="188" spans="1:18" ht="45" hidden="1" x14ac:dyDescent="0.2">
      <c r="A188" s="13" t="s">
        <v>36</v>
      </c>
      <c r="B188" s="42">
        <v>851</v>
      </c>
      <c r="C188" s="42" t="s">
        <v>38</v>
      </c>
      <c r="D188" s="42" t="s">
        <v>19</v>
      </c>
      <c r="E188" s="42" t="s">
        <v>315</v>
      </c>
      <c r="F188" s="40" t="s">
        <v>37</v>
      </c>
      <c r="G188" s="30">
        <v>0</v>
      </c>
      <c r="H188" s="30"/>
      <c r="I188" s="12">
        <f t="shared" si="69"/>
        <v>0</v>
      </c>
      <c r="J188" s="30"/>
      <c r="K188" s="30"/>
      <c r="L188" s="12">
        <f t="shared" si="70"/>
        <v>0</v>
      </c>
      <c r="M188" s="30"/>
      <c r="N188" s="30"/>
      <c r="O188" s="30">
        <f t="shared" si="71"/>
        <v>0</v>
      </c>
      <c r="R188" s="8">
        <f t="shared" si="67"/>
        <v>0</v>
      </c>
    </row>
    <row r="189" spans="1:18" s="11" customFormat="1" ht="15.75" x14ac:dyDescent="0.2">
      <c r="A189" s="9" t="s">
        <v>87</v>
      </c>
      <c r="B189" s="42">
        <v>851</v>
      </c>
      <c r="C189" s="41" t="s">
        <v>46</v>
      </c>
      <c r="D189" s="41"/>
      <c r="E189" s="42" t="s">
        <v>0</v>
      </c>
      <c r="F189" s="39"/>
      <c r="G189" s="10">
        <f>G190+G206+G211</f>
        <v>1101970.78</v>
      </c>
      <c r="H189" s="10">
        <f>H190+H206+H211</f>
        <v>347349.98</v>
      </c>
      <c r="I189" s="12">
        <f t="shared" si="69"/>
        <v>1449320.76</v>
      </c>
      <c r="J189" s="10">
        <f t="shared" ref="J189:O189" si="87">J190+J206+J211</f>
        <v>903357.78</v>
      </c>
      <c r="K189" s="10">
        <f t="shared" si="87"/>
        <v>0</v>
      </c>
      <c r="L189" s="10">
        <f t="shared" si="87"/>
        <v>903357.78</v>
      </c>
      <c r="M189" s="10">
        <f t="shared" si="87"/>
        <v>2423939.7799999998</v>
      </c>
      <c r="N189" s="10">
        <f t="shared" si="87"/>
        <v>0</v>
      </c>
      <c r="O189" s="10">
        <f t="shared" si="87"/>
        <v>2423939.7799999998</v>
      </c>
      <c r="R189" s="8">
        <f t="shared" si="67"/>
        <v>0</v>
      </c>
    </row>
    <row r="190" spans="1:18" s="11" customFormat="1" ht="30.75" customHeight="1" x14ac:dyDescent="0.2">
      <c r="A190" s="9" t="s">
        <v>88</v>
      </c>
      <c r="B190" s="42">
        <v>851</v>
      </c>
      <c r="C190" s="41" t="s">
        <v>46</v>
      </c>
      <c r="D190" s="41" t="s">
        <v>25</v>
      </c>
      <c r="E190" s="42" t="s">
        <v>0</v>
      </c>
      <c r="F190" s="39"/>
      <c r="G190" s="10">
        <f>G191+G203+G195</f>
        <v>251679.78</v>
      </c>
      <c r="H190" s="10">
        <f t="shared" ref="H190:O190" si="88">H191+H203+H195</f>
        <v>341387.37</v>
      </c>
      <c r="I190" s="10">
        <f t="shared" si="88"/>
        <v>593067.14999999991</v>
      </c>
      <c r="J190" s="10">
        <f t="shared" si="88"/>
        <v>251679.78</v>
      </c>
      <c r="K190" s="10">
        <f t="shared" si="88"/>
        <v>0</v>
      </c>
      <c r="L190" s="10">
        <f t="shared" si="88"/>
        <v>251679.78</v>
      </c>
      <c r="M190" s="10">
        <f t="shared" si="88"/>
        <v>251679.78</v>
      </c>
      <c r="N190" s="10">
        <f t="shared" si="88"/>
        <v>0</v>
      </c>
      <c r="O190" s="10">
        <f t="shared" si="88"/>
        <v>251679.78</v>
      </c>
      <c r="R190" s="8">
        <f t="shared" si="67"/>
        <v>0</v>
      </c>
    </row>
    <row r="191" spans="1:18" s="11" customFormat="1" ht="75" x14ac:dyDescent="0.2">
      <c r="A191" s="13" t="s">
        <v>89</v>
      </c>
      <c r="B191" s="42">
        <v>851</v>
      </c>
      <c r="C191" s="42" t="s">
        <v>46</v>
      </c>
      <c r="D191" s="42" t="s">
        <v>25</v>
      </c>
      <c r="E191" s="42" t="s">
        <v>240</v>
      </c>
      <c r="F191" s="40"/>
      <c r="G191" s="12">
        <f t="shared" ref="G191:O196" si="89">G192</f>
        <v>164495.22</v>
      </c>
      <c r="H191" s="12">
        <f t="shared" si="89"/>
        <v>45546.66</v>
      </c>
      <c r="I191" s="12">
        <f t="shared" si="69"/>
        <v>210041.88</v>
      </c>
      <c r="J191" s="12">
        <f t="shared" si="89"/>
        <v>164495.22</v>
      </c>
      <c r="K191" s="12">
        <f t="shared" si="89"/>
        <v>0</v>
      </c>
      <c r="L191" s="12">
        <f t="shared" si="89"/>
        <v>164495.22</v>
      </c>
      <c r="M191" s="12">
        <f t="shared" si="89"/>
        <v>164495.22</v>
      </c>
      <c r="N191" s="12">
        <f t="shared" si="89"/>
        <v>0</v>
      </c>
      <c r="O191" s="12">
        <f t="shared" si="89"/>
        <v>164495.22</v>
      </c>
      <c r="R191" s="8">
        <f t="shared" si="67"/>
        <v>0</v>
      </c>
    </row>
    <row r="192" spans="1:18" s="11" customFormat="1" ht="45" x14ac:dyDescent="0.2">
      <c r="A192" s="13" t="s">
        <v>34</v>
      </c>
      <c r="B192" s="42">
        <v>851</v>
      </c>
      <c r="C192" s="42" t="s">
        <v>46</v>
      </c>
      <c r="D192" s="42" t="s">
        <v>25</v>
      </c>
      <c r="E192" s="42" t="s">
        <v>240</v>
      </c>
      <c r="F192" s="40" t="s">
        <v>35</v>
      </c>
      <c r="G192" s="12">
        <f t="shared" si="89"/>
        <v>164495.22</v>
      </c>
      <c r="H192" s="12">
        <f t="shared" si="89"/>
        <v>45546.66</v>
      </c>
      <c r="I192" s="12">
        <f t="shared" si="69"/>
        <v>210041.88</v>
      </c>
      <c r="J192" s="12">
        <f t="shared" si="89"/>
        <v>164495.22</v>
      </c>
      <c r="K192" s="12">
        <f t="shared" si="89"/>
        <v>0</v>
      </c>
      <c r="L192" s="12">
        <f t="shared" si="89"/>
        <v>164495.22</v>
      </c>
      <c r="M192" s="12">
        <f t="shared" si="89"/>
        <v>164495.22</v>
      </c>
      <c r="N192" s="12">
        <f t="shared" si="89"/>
        <v>0</v>
      </c>
      <c r="O192" s="12">
        <f t="shared" si="89"/>
        <v>164495.22</v>
      </c>
      <c r="R192" s="8">
        <f t="shared" si="67"/>
        <v>0</v>
      </c>
    </row>
    <row r="193" spans="1:18" s="11" customFormat="1" ht="45" x14ac:dyDescent="0.2">
      <c r="A193" s="13" t="s">
        <v>36</v>
      </c>
      <c r="B193" s="42">
        <v>851</v>
      </c>
      <c r="C193" s="42" t="s">
        <v>46</v>
      </c>
      <c r="D193" s="42" t="s">
        <v>25</v>
      </c>
      <c r="E193" s="42" t="s">
        <v>240</v>
      </c>
      <c r="F193" s="40" t="s">
        <v>37</v>
      </c>
      <c r="G193" s="12">
        <f>G194</f>
        <v>164495.22</v>
      </c>
      <c r="H193" s="12">
        <f t="shared" si="89"/>
        <v>45546.66</v>
      </c>
      <c r="I193" s="12">
        <f t="shared" si="69"/>
        <v>210041.88</v>
      </c>
      <c r="J193" s="12">
        <f t="shared" si="89"/>
        <v>164495.22</v>
      </c>
      <c r="K193" s="12">
        <f t="shared" si="89"/>
        <v>0</v>
      </c>
      <c r="L193" s="12">
        <f t="shared" si="89"/>
        <v>164495.22</v>
      </c>
      <c r="M193" s="12">
        <f t="shared" si="89"/>
        <v>164495.22</v>
      </c>
      <c r="N193" s="12">
        <f t="shared" si="89"/>
        <v>0</v>
      </c>
      <c r="O193" s="12">
        <f t="shared" si="89"/>
        <v>164495.22</v>
      </c>
      <c r="R193" s="8">
        <f t="shared" si="67"/>
        <v>0</v>
      </c>
    </row>
    <row r="194" spans="1:18" s="11" customFormat="1" ht="36" customHeight="1" x14ac:dyDescent="0.2">
      <c r="A194" s="22" t="s">
        <v>162</v>
      </c>
      <c r="B194" s="19">
        <v>851</v>
      </c>
      <c r="C194" s="45" t="s">
        <v>46</v>
      </c>
      <c r="D194" s="45" t="s">
        <v>25</v>
      </c>
      <c r="E194" s="20" t="s">
        <v>240</v>
      </c>
      <c r="F194" s="43" t="s">
        <v>174</v>
      </c>
      <c r="G194" s="24">
        <v>164495.22</v>
      </c>
      <c r="H194" s="24">
        <v>45546.66</v>
      </c>
      <c r="I194" s="12">
        <f t="shared" si="69"/>
        <v>210041.88</v>
      </c>
      <c r="J194" s="24">
        <v>164495.22</v>
      </c>
      <c r="K194" s="24"/>
      <c r="L194" s="12">
        <f t="shared" si="70"/>
        <v>164495.22</v>
      </c>
      <c r="M194" s="24">
        <v>164495.22</v>
      </c>
      <c r="N194" s="24"/>
      <c r="O194" s="30">
        <f t="shared" si="71"/>
        <v>164495.22</v>
      </c>
      <c r="R194" s="8">
        <f t="shared" si="67"/>
        <v>0</v>
      </c>
    </row>
    <row r="195" spans="1:18" s="11" customFormat="1" ht="36" customHeight="1" x14ac:dyDescent="0.2">
      <c r="A195" s="26" t="s">
        <v>363</v>
      </c>
      <c r="B195" s="59">
        <v>851</v>
      </c>
      <c r="C195" s="59" t="s">
        <v>46</v>
      </c>
      <c r="D195" s="59" t="s">
        <v>25</v>
      </c>
      <c r="E195" s="59" t="s">
        <v>364</v>
      </c>
      <c r="F195" s="60"/>
      <c r="G195" s="12">
        <f>G196+G201</f>
        <v>0</v>
      </c>
      <c r="H195" s="12">
        <f t="shared" ref="H195:O195" si="90">H196+H201</f>
        <v>269676.46999999997</v>
      </c>
      <c r="I195" s="12">
        <f t="shared" si="69"/>
        <v>269676.46999999997</v>
      </c>
      <c r="J195" s="12">
        <f t="shared" si="90"/>
        <v>0</v>
      </c>
      <c r="K195" s="12">
        <f t="shared" si="90"/>
        <v>0</v>
      </c>
      <c r="L195" s="12">
        <f t="shared" si="90"/>
        <v>0</v>
      </c>
      <c r="M195" s="12">
        <f t="shared" si="90"/>
        <v>0</v>
      </c>
      <c r="N195" s="12">
        <f t="shared" si="90"/>
        <v>0</v>
      </c>
      <c r="O195" s="12">
        <f t="shared" si="90"/>
        <v>0</v>
      </c>
      <c r="R195" s="8">
        <f t="shared" si="67"/>
        <v>0</v>
      </c>
    </row>
    <row r="196" spans="1:18" s="11" customFormat="1" ht="36" customHeight="1" x14ac:dyDescent="0.2">
      <c r="A196" s="19" t="s">
        <v>34</v>
      </c>
      <c r="B196" s="59">
        <v>851</v>
      </c>
      <c r="C196" s="59" t="s">
        <v>46</v>
      </c>
      <c r="D196" s="59" t="s">
        <v>25</v>
      </c>
      <c r="E196" s="59" t="s">
        <v>364</v>
      </c>
      <c r="F196" s="65" t="s">
        <v>35</v>
      </c>
      <c r="G196" s="12">
        <f>G197+G200</f>
        <v>0</v>
      </c>
      <c r="H196" s="12">
        <f t="shared" si="89"/>
        <v>53610.44</v>
      </c>
      <c r="I196" s="12">
        <f t="shared" si="69"/>
        <v>53610.44</v>
      </c>
      <c r="J196" s="12">
        <f t="shared" si="89"/>
        <v>0</v>
      </c>
      <c r="K196" s="12">
        <f t="shared" si="89"/>
        <v>0</v>
      </c>
      <c r="L196" s="12">
        <f t="shared" si="89"/>
        <v>0</v>
      </c>
      <c r="M196" s="12">
        <f t="shared" si="89"/>
        <v>0</v>
      </c>
      <c r="N196" s="12">
        <f t="shared" si="89"/>
        <v>0</v>
      </c>
      <c r="O196" s="12">
        <f t="shared" si="89"/>
        <v>0</v>
      </c>
      <c r="R196" s="8">
        <f t="shared" si="67"/>
        <v>0</v>
      </c>
    </row>
    <row r="197" spans="1:18" s="11" customFormat="1" ht="36" customHeight="1" x14ac:dyDescent="0.2">
      <c r="A197" s="19" t="s">
        <v>36</v>
      </c>
      <c r="B197" s="59">
        <v>851</v>
      </c>
      <c r="C197" s="59" t="s">
        <v>46</v>
      </c>
      <c r="D197" s="59" t="s">
        <v>25</v>
      </c>
      <c r="E197" s="59" t="s">
        <v>364</v>
      </c>
      <c r="F197" s="65" t="s">
        <v>37</v>
      </c>
      <c r="G197" s="61">
        <f>G198+G199+G200</f>
        <v>0</v>
      </c>
      <c r="H197" s="61">
        <f t="shared" ref="H197:O197" si="91">H198+H199+H200</f>
        <v>53610.44</v>
      </c>
      <c r="I197" s="12">
        <f t="shared" si="69"/>
        <v>53610.44</v>
      </c>
      <c r="J197" s="61">
        <f t="shared" si="91"/>
        <v>0</v>
      </c>
      <c r="K197" s="61">
        <f t="shared" si="91"/>
        <v>0</v>
      </c>
      <c r="L197" s="61">
        <f t="shared" si="91"/>
        <v>0</v>
      </c>
      <c r="M197" s="61">
        <f t="shared" si="91"/>
        <v>0</v>
      </c>
      <c r="N197" s="61">
        <f t="shared" si="91"/>
        <v>0</v>
      </c>
      <c r="O197" s="61">
        <f t="shared" si="91"/>
        <v>0</v>
      </c>
      <c r="R197" s="8">
        <f t="shared" si="67"/>
        <v>0</v>
      </c>
    </row>
    <row r="198" spans="1:18" s="11" customFormat="1" ht="36" customHeight="1" x14ac:dyDescent="0.2">
      <c r="A198" s="29" t="s">
        <v>313</v>
      </c>
      <c r="B198" s="59">
        <v>851</v>
      </c>
      <c r="C198" s="59" t="s">
        <v>46</v>
      </c>
      <c r="D198" s="59" t="s">
        <v>25</v>
      </c>
      <c r="E198" s="59" t="s">
        <v>364</v>
      </c>
      <c r="F198" s="65" t="s">
        <v>182</v>
      </c>
      <c r="G198" s="61"/>
      <c r="H198" s="61">
        <v>53610.44</v>
      </c>
      <c r="I198" s="12">
        <f t="shared" si="69"/>
        <v>53610.44</v>
      </c>
      <c r="J198" s="61"/>
      <c r="K198" s="61"/>
      <c r="L198" s="61">
        <f t="shared" ref="L198:L202" si="92">J198+K198</f>
        <v>0</v>
      </c>
      <c r="M198" s="61"/>
      <c r="N198" s="61"/>
      <c r="O198" s="63">
        <f t="shared" ref="O198:O202" si="93">M198+N198</f>
        <v>0</v>
      </c>
      <c r="R198" s="8">
        <f t="shared" si="67"/>
        <v>0</v>
      </c>
    </row>
    <row r="199" spans="1:18" s="11" customFormat="1" ht="36" customHeight="1" x14ac:dyDescent="0.2">
      <c r="A199" s="22" t="s">
        <v>162</v>
      </c>
      <c r="B199" s="19">
        <v>851</v>
      </c>
      <c r="C199" s="45" t="s">
        <v>46</v>
      </c>
      <c r="D199" s="45" t="s">
        <v>25</v>
      </c>
      <c r="E199" s="59" t="s">
        <v>364</v>
      </c>
      <c r="F199" s="65" t="s">
        <v>174</v>
      </c>
      <c r="G199" s="62"/>
      <c r="H199" s="62">
        <v>0</v>
      </c>
      <c r="I199" s="12">
        <f t="shared" si="69"/>
        <v>0</v>
      </c>
      <c r="J199" s="62"/>
      <c r="K199" s="62"/>
      <c r="L199" s="61">
        <f t="shared" si="92"/>
        <v>0</v>
      </c>
      <c r="M199" s="62"/>
      <c r="N199" s="62"/>
      <c r="O199" s="63">
        <f t="shared" si="93"/>
        <v>0</v>
      </c>
      <c r="R199" s="8">
        <f t="shared" ref="R199:R262" si="94">G199+H199-I199</f>
        <v>0</v>
      </c>
    </row>
    <row r="200" spans="1:18" s="11" customFormat="1" ht="36" customHeight="1" x14ac:dyDescent="0.2">
      <c r="A200" s="19" t="s">
        <v>196</v>
      </c>
      <c r="B200" s="19">
        <v>851</v>
      </c>
      <c r="C200" s="45" t="s">
        <v>46</v>
      </c>
      <c r="D200" s="45" t="s">
        <v>25</v>
      </c>
      <c r="E200" s="59" t="s">
        <v>364</v>
      </c>
      <c r="F200" s="65" t="s">
        <v>195</v>
      </c>
      <c r="G200" s="64"/>
      <c r="H200" s="64">
        <v>0</v>
      </c>
      <c r="I200" s="12">
        <f t="shared" si="69"/>
        <v>0</v>
      </c>
      <c r="J200" s="62"/>
      <c r="K200" s="62"/>
      <c r="L200" s="61">
        <f t="shared" si="92"/>
        <v>0</v>
      </c>
      <c r="M200" s="62"/>
      <c r="N200" s="62"/>
      <c r="O200" s="63">
        <f t="shared" si="93"/>
        <v>0</v>
      </c>
      <c r="R200" s="8">
        <f t="shared" si="94"/>
        <v>0</v>
      </c>
    </row>
    <row r="201" spans="1:18" s="11" customFormat="1" ht="36" customHeight="1" x14ac:dyDescent="0.2">
      <c r="A201" s="19" t="s">
        <v>39</v>
      </c>
      <c r="B201" s="59">
        <v>851</v>
      </c>
      <c r="C201" s="59" t="s">
        <v>46</v>
      </c>
      <c r="D201" s="59" t="s">
        <v>25</v>
      </c>
      <c r="E201" s="59" t="s">
        <v>364</v>
      </c>
      <c r="F201" s="65" t="s">
        <v>40</v>
      </c>
      <c r="G201" s="64">
        <f>G202</f>
        <v>0</v>
      </c>
      <c r="H201" s="64">
        <f t="shared" ref="H201:O201" si="95">H202</f>
        <v>216066.03</v>
      </c>
      <c r="I201" s="12">
        <f t="shared" si="69"/>
        <v>216066.03</v>
      </c>
      <c r="J201" s="64">
        <f t="shared" si="95"/>
        <v>0</v>
      </c>
      <c r="K201" s="64">
        <f t="shared" si="95"/>
        <v>0</v>
      </c>
      <c r="L201" s="64">
        <f t="shared" si="95"/>
        <v>0</v>
      </c>
      <c r="M201" s="64">
        <f t="shared" si="95"/>
        <v>0</v>
      </c>
      <c r="N201" s="64">
        <f t="shared" si="95"/>
        <v>0</v>
      </c>
      <c r="O201" s="64">
        <f t="shared" si="95"/>
        <v>0</v>
      </c>
      <c r="R201" s="8">
        <f t="shared" si="94"/>
        <v>0</v>
      </c>
    </row>
    <row r="202" spans="1:18" s="11" customFormat="1" ht="36" customHeight="1" x14ac:dyDescent="0.2">
      <c r="A202" s="19" t="s">
        <v>365</v>
      </c>
      <c r="B202" s="59">
        <v>851</v>
      </c>
      <c r="C202" s="59" t="s">
        <v>46</v>
      </c>
      <c r="D202" s="59" t="s">
        <v>25</v>
      </c>
      <c r="E202" s="59" t="s">
        <v>364</v>
      </c>
      <c r="F202" s="65" t="s">
        <v>366</v>
      </c>
      <c r="G202" s="64"/>
      <c r="H202" s="64">
        <f>60512.81+155553.22</f>
        <v>216066.03</v>
      </c>
      <c r="I202" s="12">
        <f t="shared" ref="I202:I265" si="96">G202+H202</f>
        <v>216066.03</v>
      </c>
      <c r="J202" s="62"/>
      <c r="K202" s="62"/>
      <c r="L202" s="61">
        <f t="shared" si="92"/>
        <v>0</v>
      </c>
      <c r="M202" s="62"/>
      <c r="N202" s="62"/>
      <c r="O202" s="63">
        <f t="shared" si="93"/>
        <v>0</v>
      </c>
      <c r="R202" s="8">
        <f t="shared" si="94"/>
        <v>0</v>
      </c>
    </row>
    <row r="203" spans="1:18" s="11" customFormat="1" ht="165" x14ac:dyDescent="0.2">
      <c r="A203" s="13" t="s">
        <v>90</v>
      </c>
      <c r="B203" s="42">
        <v>851</v>
      </c>
      <c r="C203" s="42" t="s">
        <v>46</v>
      </c>
      <c r="D203" s="42" t="s">
        <v>25</v>
      </c>
      <c r="E203" s="42" t="s">
        <v>239</v>
      </c>
      <c r="F203" s="66"/>
      <c r="G203" s="61">
        <f t="shared" ref="G203:O204" si="97">G204</f>
        <v>87184.56</v>
      </c>
      <c r="H203" s="61">
        <f t="shared" si="97"/>
        <v>26164.240000000002</v>
      </c>
      <c r="I203" s="12">
        <f t="shared" si="96"/>
        <v>113348.8</v>
      </c>
      <c r="J203" s="61">
        <f t="shared" si="97"/>
        <v>87184.56</v>
      </c>
      <c r="K203" s="61">
        <f t="shared" si="97"/>
        <v>0</v>
      </c>
      <c r="L203" s="61">
        <f t="shared" si="97"/>
        <v>87184.56</v>
      </c>
      <c r="M203" s="61">
        <f t="shared" si="97"/>
        <v>87184.56</v>
      </c>
      <c r="N203" s="61">
        <f t="shared" si="97"/>
        <v>0</v>
      </c>
      <c r="O203" s="61">
        <f t="shared" si="97"/>
        <v>87184.56</v>
      </c>
      <c r="R203" s="8">
        <f t="shared" si="94"/>
        <v>0</v>
      </c>
    </row>
    <row r="204" spans="1:18" s="11" customFormat="1" ht="31.5" customHeight="1" x14ac:dyDescent="0.2">
      <c r="A204" s="13" t="s">
        <v>60</v>
      </c>
      <c r="B204" s="42">
        <v>851</v>
      </c>
      <c r="C204" s="42" t="s">
        <v>46</v>
      </c>
      <c r="D204" s="42" t="s">
        <v>25</v>
      </c>
      <c r="E204" s="42" t="s">
        <v>239</v>
      </c>
      <c r="F204" s="40" t="s">
        <v>61</v>
      </c>
      <c r="G204" s="12">
        <f t="shared" si="97"/>
        <v>87184.56</v>
      </c>
      <c r="H204" s="12">
        <f t="shared" si="97"/>
        <v>26164.240000000002</v>
      </c>
      <c r="I204" s="12">
        <f t="shared" si="96"/>
        <v>113348.8</v>
      </c>
      <c r="J204" s="12">
        <f t="shared" si="97"/>
        <v>87184.56</v>
      </c>
      <c r="K204" s="12">
        <f t="shared" si="97"/>
        <v>0</v>
      </c>
      <c r="L204" s="12">
        <f t="shared" si="97"/>
        <v>87184.56</v>
      </c>
      <c r="M204" s="12">
        <f t="shared" si="97"/>
        <v>87184.56</v>
      </c>
      <c r="N204" s="12">
        <f t="shared" si="97"/>
        <v>0</v>
      </c>
      <c r="O204" s="12">
        <f t="shared" si="97"/>
        <v>87184.56</v>
      </c>
      <c r="R204" s="8">
        <f t="shared" si="94"/>
        <v>0</v>
      </c>
    </row>
    <row r="205" spans="1:18" s="11" customFormat="1" ht="24" customHeight="1" x14ac:dyDescent="0.2">
      <c r="A205" s="13" t="s">
        <v>83</v>
      </c>
      <c r="B205" s="42">
        <v>851</v>
      </c>
      <c r="C205" s="42" t="s">
        <v>46</v>
      </c>
      <c r="D205" s="42" t="s">
        <v>25</v>
      </c>
      <c r="E205" s="42" t="s">
        <v>239</v>
      </c>
      <c r="F205" s="40" t="s">
        <v>84</v>
      </c>
      <c r="G205" s="12">
        <v>87184.56</v>
      </c>
      <c r="H205" s="12">
        <v>26164.240000000002</v>
      </c>
      <c r="I205" s="12">
        <f t="shared" si="96"/>
        <v>113348.8</v>
      </c>
      <c r="J205" s="12">
        <v>87184.56</v>
      </c>
      <c r="K205" s="12"/>
      <c r="L205" s="12">
        <f t="shared" si="70"/>
        <v>87184.56</v>
      </c>
      <c r="M205" s="12">
        <v>87184.56</v>
      </c>
      <c r="N205" s="12"/>
      <c r="O205" s="30">
        <f t="shared" si="71"/>
        <v>87184.56</v>
      </c>
      <c r="R205" s="8">
        <f t="shared" si="94"/>
        <v>0</v>
      </c>
    </row>
    <row r="206" spans="1:18" s="11" customFormat="1" ht="28.5" customHeight="1" x14ac:dyDescent="0.2">
      <c r="A206" s="9" t="s">
        <v>91</v>
      </c>
      <c r="B206" s="42">
        <v>851</v>
      </c>
      <c r="C206" s="41" t="s">
        <v>46</v>
      </c>
      <c r="D206" s="41" t="s">
        <v>70</v>
      </c>
      <c r="E206" s="42" t="s">
        <v>0</v>
      </c>
      <c r="F206" s="39"/>
      <c r="G206" s="10">
        <f t="shared" ref="G206:O209" si="98">G207</f>
        <v>90000</v>
      </c>
      <c r="H206" s="10">
        <f t="shared" si="98"/>
        <v>5962.61</v>
      </c>
      <c r="I206" s="12">
        <f t="shared" si="96"/>
        <v>95962.61</v>
      </c>
      <c r="J206" s="10">
        <f t="shared" si="98"/>
        <v>0</v>
      </c>
      <c r="K206" s="10">
        <f t="shared" si="98"/>
        <v>0</v>
      </c>
      <c r="L206" s="10">
        <f t="shared" si="98"/>
        <v>0</v>
      </c>
      <c r="M206" s="10">
        <f t="shared" si="98"/>
        <v>0</v>
      </c>
      <c r="N206" s="10">
        <f t="shared" si="98"/>
        <v>0</v>
      </c>
      <c r="O206" s="10">
        <f t="shared" si="98"/>
        <v>0</v>
      </c>
      <c r="R206" s="8">
        <f t="shared" si="94"/>
        <v>0</v>
      </c>
    </row>
    <row r="207" spans="1:18" ht="30" x14ac:dyDescent="0.2">
      <c r="A207" s="13" t="s">
        <v>96</v>
      </c>
      <c r="B207" s="42">
        <v>851</v>
      </c>
      <c r="C207" s="42" t="s">
        <v>46</v>
      </c>
      <c r="D207" s="42" t="s">
        <v>70</v>
      </c>
      <c r="E207" s="42" t="s">
        <v>238</v>
      </c>
      <c r="F207" s="40"/>
      <c r="G207" s="12">
        <f t="shared" si="98"/>
        <v>90000</v>
      </c>
      <c r="H207" s="12">
        <f t="shared" si="98"/>
        <v>5962.61</v>
      </c>
      <c r="I207" s="12">
        <f t="shared" si="96"/>
        <v>95962.61</v>
      </c>
      <c r="J207" s="12">
        <f t="shared" si="98"/>
        <v>0</v>
      </c>
      <c r="K207" s="12">
        <f t="shared" si="98"/>
        <v>0</v>
      </c>
      <c r="L207" s="12">
        <f t="shared" si="98"/>
        <v>0</v>
      </c>
      <c r="M207" s="12">
        <f t="shared" si="98"/>
        <v>0</v>
      </c>
      <c r="N207" s="12">
        <f t="shared" si="98"/>
        <v>0</v>
      </c>
      <c r="O207" s="12">
        <f t="shared" si="98"/>
        <v>0</v>
      </c>
      <c r="R207" s="8">
        <f t="shared" si="94"/>
        <v>0</v>
      </c>
    </row>
    <row r="208" spans="1:18" ht="45" x14ac:dyDescent="0.2">
      <c r="A208" s="13" t="s">
        <v>34</v>
      </c>
      <c r="B208" s="42">
        <v>851</v>
      </c>
      <c r="C208" s="42" t="s">
        <v>46</v>
      </c>
      <c r="D208" s="42" t="s">
        <v>70</v>
      </c>
      <c r="E208" s="42" t="s">
        <v>238</v>
      </c>
      <c r="F208" s="40" t="s">
        <v>35</v>
      </c>
      <c r="G208" s="12">
        <f t="shared" si="98"/>
        <v>90000</v>
      </c>
      <c r="H208" s="12">
        <f t="shared" si="98"/>
        <v>5962.61</v>
      </c>
      <c r="I208" s="12">
        <f t="shared" si="96"/>
        <v>95962.61</v>
      </c>
      <c r="J208" s="12">
        <f t="shared" si="98"/>
        <v>0</v>
      </c>
      <c r="K208" s="12">
        <f t="shared" si="98"/>
        <v>0</v>
      </c>
      <c r="L208" s="12">
        <f t="shared" si="98"/>
        <v>0</v>
      </c>
      <c r="M208" s="12">
        <f t="shared" si="98"/>
        <v>0</v>
      </c>
      <c r="N208" s="12">
        <f t="shared" si="98"/>
        <v>0</v>
      </c>
      <c r="O208" s="12">
        <f t="shared" si="98"/>
        <v>0</v>
      </c>
      <c r="R208" s="8">
        <f t="shared" si="94"/>
        <v>0</v>
      </c>
    </row>
    <row r="209" spans="1:18" ht="45" x14ac:dyDescent="0.2">
      <c r="A209" s="13" t="s">
        <v>36</v>
      </c>
      <c r="B209" s="42">
        <v>851</v>
      </c>
      <c r="C209" s="42" t="s">
        <v>46</v>
      </c>
      <c r="D209" s="42" t="s">
        <v>70</v>
      </c>
      <c r="E209" s="42" t="s">
        <v>238</v>
      </c>
      <c r="F209" s="40" t="s">
        <v>37</v>
      </c>
      <c r="G209" s="12">
        <f>G210</f>
        <v>90000</v>
      </c>
      <c r="H209" s="12">
        <f t="shared" si="98"/>
        <v>5962.61</v>
      </c>
      <c r="I209" s="12">
        <f t="shared" si="96"/>
        <v>95962.61</v>
      </c>
      <c r="J209" s="12">
        <f t="shared" si="98"/>
        <v>0</v>
      </c>
      <c r="K209" s="12">
        <f t="shared" si="98"/>
        <v>0</v>
      </c>
      <c r="L209" s="12">
        <f t="shared" si="98"/>
        <v>0</v>
      </c>
      <c r="M209" s="12">
        <f t="shared" si="98"/>
        <v>0</v>
      </c>
      <c r="N209" s="12">
        <f t="shared" si="98"/>
        <v>0</v>
      </c>
      <c r="O209" s="12">
        <f t="shared" si="98"/>
        <v>0</v>
      </c>
      <c r="R209" s="8">
        <f t="shared" si="94"/>
        <v>0</v>
      </c>
    </row>
    <row r="210" spans="1:18" ht="33.75" customHeight="1" x14ac:dyDescent="0.2">
      <c r="A210" s="22" t="s">
        <v>162</v>
      </c>
      <c r="B210" s="19">
        <v>851</v>
      </c>
      <c r="C210" s="45" t="s">
        <v>46</v>
      </c>
      <c r="D210" s="45" t="s">
        <v>70</v>
      </c>
      <c r="E210" s="45" t="s">
        <v>238</v>
      </c>
      <c r="F210" s="43" t="s">
        <v>174</v>
      </c>
      <c r="G210" s="24">
        <v>90000</v>
      </c>
      <c r="H210" s="24">
        <v>5962.61</v>
      </c>
      <c r="I210" s="12">
        <f t="shared" si="96"/>
        <v>95962.61</v>
      </c>
      <c r="J210" s="24"/>
      <c r="K210" s="24"/>
      <c r="L210" s="12">
        <f t="shared" ref="L210:L270" si="99">J210+K210</f>
        <v>0</v>
      </c>
      <c r="M210" s="24"/>
      <c r="N210" s="24"/>
      <c r="O210" s="30">
        <f t="shared" ref="O210:O270" si="100">M210+N210</f>
        <v>0</v>
      </c>
      <c r="R210" s="8">
        <f t="shared" si="94"/>
        <v>0</v>
      </c>
    </row>
    <row r="211" spans="1:18" ht="32.25" customHeight="1" x14ac:dyDescent="0.2">
      <c r="A211" s="9" t="s">
        <v>342</v>
      </c>
      <c r="B211" s="42">
        <v>851</v>
      </c>
      <c r="C211" s="41" t="s">
        <v>46</v>
      </c>
      <c r="D211" s="41" t="s">
        <v>27</v>
      </c>
      <c r="E211" s="42" t="s">
        <v>0</v>
      </c>
      <c r="F211" s="39"/>
      <c r="G211" s="10">
        <f>G212</f>
        <v>760291</v>
      </c>
      <c r="H211" s="10">
        <f t="shared" ref="H211:O214" si="101">H212</f>
        <v>0</v>
      </c>
      <c r="I211" s="12">
        <f t="shared" si="96"/>
        <v>760291</v>
      </c>
      <c r="J211" s="10">
        <f t="shared" si="101"/>
        <v>651678</v>
      </c>
      <c r="K211" s="10">
        <f t="shared" si="101"/>
        <v>0</v>
      </c>
      <c r="L211" s="10">
        <f t="shared" si="101"/>
        <v>651678</v>
      </c>
      <c r="M211" s="10">
        <f t="shared" si="101"/>
        <v>2172260</v>
      </c>
      <c r="N211" s="10">
        <f t="shared" si="101"/>
        <v>0</v>
      </c>
      <c r="O211" s="10">
        <f t="shared" si="101"/>
        <v>2172260</v>
      </c>
      <c r="R211" s="8">
        <f t="shared" si="94"/>
        <v>0</v>
      </c>
    </row>
    <row r="212" spans="1:18" ht="32.25" customHeight="1" x14ac:dyDescent="0.2">
      <c r="A212" s="13" t="s">
        <v>343</v>
      </c>
      <c r="B212" s="42">
        <v>851</v>
      </c>
      <c r="C212" s="42" t="s">
        <v>46</v>
      </c>
      <c r="D212" s="42" t="s">
        <v>27</v>
      </c>
      <c r="E212" s="42" t="s">
        <v>344</v>
      </c>
      <c r="F212" s="40"/>
      <c r="G212" s="12">
        <f>G213</f>
        <v>760291</v>
      </c>
      <c r="H212" s="12">
        <f t="shared" si="101"/>
        <v>0</v>
      </c>
      <c r="I212" s="12">
        <f t="shared" si="96"/>
        <v>760291</v>
      </c>
      <c r="J212" s="12">
        <f t="shared" si="101"/>
        <v>651678</v>
      </c>
      <c r="K212" s="12">
        <f t="shared" si="101"/>
        <v>0</v>
      </c>
      <c r="L212" s="12">
        <f t="shared" si="101"/>
        <v>651678</v>
      </c>
      <c r="M212" s="12">
        <f t="shared" si="101"/>
        <v>2172260</v>
      </c>
      <c r="N212" s="12">
        <f t="shared" si="101"/>
        <v>0</v>
      </c>
      <c r="O212" s="12">
        <f t="shared" si="101"/>
        <v>2172260</v>
      </c>
      <c r="R212" s="8">
        <f t="shared" si="94"/>
        <v>0</v>
      </c>
    </row>
    <row r="213" spans="1:18" ht="45" x14ac:dyDescent="0.2">
      <c r="A213" s="13" t="s">
        <v>34</v>
      </c>
      <c r="B213" s="42">
        <v>851</v>
      </c>
      <c r="C213" s="42" t="s">
        <v>46</v>
      </c>
      <c r="D213" s="42" t="s">
        <v>27</v>
      </c>
      <c r="E213" s="42" t="s">
        <v>344</v>
      </c>
      <c r="F213" s="40" t="s">
        <v>35</v>
      </c>
      <c r="G213" s="12">
        <f>G214</f>
        <v>760291</v>
      </c>
      <c r="H213" s="12">
        <f t="shared" si="101"/>
        <v>0</v>
      </c>
      <c r="I213" s="12">
        <f t="shared" si="96"/>
        <v>760291</v>
      </c>
      <c r="J213" s="12">
        <f t="shared" si="101"/>
        <v>651678</v>
      </c>
      <c r="K213" s="12">
        <f t="shared" si="101"/>
        <v>0</v>
      </c>
      <c r="L213" s="12">
        <f t="shared" si="101"/>
        <v>651678</v>
      </c>
      <c r="M213" s="12">
        <f t="shared" si="101"/>
        <v>2172260</v>
      </c>
      <c r="N213" s="12">
        <f t="shared" si="101"/>
        <v>0</v>
      </c>
      <c r="O213" s="12">
        <f t="shared" si="101"/>
        <v>2172260</v>
      </c>
      <c r="R213" s="8">
        <f t="shared" si="94"/>
        <v>0</v>
      </c>
    </row>
    <row r="214" spans="1:18" ht="45" x14ac:dyDescent="0.2">
      <c r="A214" s="13" t="s">
        <v>36</v>
      </c>
      <c r="B214" s="42">
        <v>851</v>
      </c>
      <c r="C214" s="42" t="s">
        <v>46</v>
      </c>
      <c r="D214" s="42" t="s">
        <v>27</v>
      </c>
      <c r="E214" s="42" t="s">
        <v>344</v>
      </c>
      <c r="F214" s="40" t="s">
        <v>37</v>
      </c>
      <c r="G214" s="12">
        <f>G215</f>
        <v>760291</v>
      </c>
      <c r="H214" s="12">
        <f t="shared" si="101"/>
        <v>0</v>
      </c>
      <c r="I214" s="12">
        <f t="shared" si="96"/>
        <v>760291</v>
      </c>
      <c r="J214" s="12">
        <f t="shared" si="101"/>
        <v>651678</v>
      </c>
      <c r="K214" s="12">
        <f t="shared" si="101"/>
        <v>0</v>
      </c>
      <c r="L214" s="12">
        <f t="shared" si="101"/>
        <v>651678</v>
      </c>
      <c r="M214" s="12">
        <f t="shared" si="101"/>
        <v>2172260</v>
      </c>
      <c r="N214" s="12">
        <f t="shared" si="101"/>
        <v>0</v>
      </c>
      <c r="O214" s="12">
        <f t="shared" si="101"/>
        <v>2172260</v>
      </c>
      <c r="R214" s="8">
        <f t="shared" si="94"/>
        <v>0</v>
      </c>
    </row>
    <row r="215" spans="1:18" ht="28.5" customHeight="1" x14ac:dyDescent="0.2">
      <c r="A215" s="22" t="s">
        <v>162</v>
      </c>
      <c r="B215" s="42">
        <v>851</v>
      </c>
      <c r="C215" s="42" t="s">
        <v>46</v>
      </c>
      <c r="D215" s="42" t="s">
        <v>27</v>
      </c>
      <c r="E215" s="42" t="s">
        <v>344</v>
      </c>
      <c r="F215" s="40" t="s">
        <v>37</v>
      </c>
      <c r="G215" s="12">
        <v>760291</v>
      </c>
      <c r="H215" s="12"/>
      <c r="I215" s="12">
        <f t="shared" si="96"/>
        <v>760291</v>
      </c>
      <c r="J215" s="12">
        <v>651678</v>
      </c>
      <c r="K215" s="12"/>
      <c r="L215" s="12">
        <f t="shared" si="99"/>
        <v>651678</v>
      </c>
      <c r="M215" s="12">
        <v>2172260</v>
      </c>
      <c r="N215" s="12"/>
      <c r="O215" s="30">
        <f t="shared" si="100"/>
        <v>2172260</v>
      </c>
      <c r="R215" s="8">
        <f t="shared" si="94"/>
        <v>0</v>
      </c>
    </row>
    <row r="216" spans="1:18" ht="32.25" customHeight="1" x14ac:dyDescent="0.2">
      <c r="A216" s="9" t="s">
        <v>269</v>
      </c>
      <c r="B216" s="41" t="s">
        <v>141</v>
      </c>
      <c r="C216" s="41" t="s">
        <v>48</v>
      </c>
      <c r="D216" s="41"/>
      <c r="E216" s="41"/>
      <c r="F216" s="39"/>
      <c r="G216" s="16">
        <f t="shared" ref="G216:O224" si="102">G217</f>
        <v>196933</v>
      </c>
      <c r="H216" s="16">
        <f t="shared" si="102"/>
        <v>426621.22</v>
      </c>
      <c r="I216" s="12">
        <f t="shared" si="96"/>
        <v>623554.22</v>
      </c>
      <c r="J216" s="16">
        <f t="shared" si="102"/>
        <v>196933</v>
      </c>
      <c r="K216" s="16">
        <f t="shared" si="102"/>
        <v>0</v>
      </c>
      <c r="L216" s="16">
        <f t="shared" si="102"/>
        <v>196933</v>
      </c>
      <c r="M216" s="16">
        <f t="shared" si="102"/>
        <v>196933</v>
      </c>
      <c r="N216" s="16">
        <f t="shared" si="102"/>
        <v>0</v>
      </c>
      <c r="O216" s="16">
        <f t="shared" si="102"/>
        <v>196933</v>
      </c>
      <c r="R216" s="8">
        <f t="shared" si="94"/>
        <v>0</v>
      </c>
    </row>
    <row r="217" spans="1:18" ht="31.5" x14ac:dyDescent="0.2">
      <c r="A217" s="9" t="s">
        <v>270</v>
      </c>
      <c r="B217" s="41" t="s">
        <v>141</v>
      </c>
      <c r="C217" s="41" t="s">
        <v>48</v>
      </c>
      <c r="D217" s="41" t="s">
        <v>46</v>
      </c>
      <c r="E217" s="41"/>
      <c r="F217" s="39"/>
      <c r="G217" s="10">
        <f>G222+G218</f>
        <v>196933</v>
      </c>
      <c r="H217" s="10">
        <f t="shared" ref="H217:O217" si="103">H222+H218</f>
        <v>426621.22</v>
      </c>
      <c r="I217" s="12">
        <f t="shared" si="96"/>
        <v>623554.22</v>
      </c>
      <c r="J217" s="10">
        <f t="shared" si="103"/>
        <v>196933</v>
      </c>
      <c r="K217" s="10">
        <f t="shared" si="103"/>
        <v>0</v>
      </c>
      <c r="L217" s="10">
        <f t="shared" si="103"/>
        <v>196933</v>
      </c>
      <c r="M217" s="10">
        <f t="shared" si="103"/>
        <v>196933</v>
      </c>
      <c r="N217" s="10">
        <f t="shared" si="103"/>
        <v>0</v>
      </c>
      <c r="O217" s="10">
        <f t="shared" si="103"/>
        <v>196933</v>
      </c>
      <c r="R217" s="8">
        <f t="shared" si="94"/>
        <v>0</v>
      </c>
    </row>
    <row r="218" spans="1:18" ht="30" hidden="1" x14ac:dyDescent="0.2">
      <c r="A218" s="31" t="s">
        <v>359</v>
      </c>
      <c r="B218" s="45" t="s">
        <v>141</v>
      </c>
      <c r="C218" s="45" t="s">
        <v>48</v>
      </c>
      <c r="D218" s="45" t="s">
        <v>46</v>
      </c>
      <c r="E218" s="45" t="s">
        <v>360</v>
      </c>
      <c r="F218" s="43"/>
      <c r="G218" s="12">
        <f t="shared" si="102"/>
        <v>0</v>
      </c>
      <c r="H218" s="12">
        <f t="shared" si="102"/>
        <v>0</v>
      </c>
      <c r="I218" s="12">
        <f t="shared" si="96"/>
        <v>0</v>
      </c>
      <c r="J218" s="12">
        <f t="shared" si="102"/>
        <v>0</v>
      </c>
      <c r="K218" s="12">
        <f t="shared" si="102"/>
        <v>0</v>
      </c>
      <c r="L218" s="12">
        <f t="shared" si="102"/>
        <v>0</v>
      </c>
      <c r="M218" s="12">
        <f t="shared" si="102"/>
        <v>0</v>
      </c>
      <c r="N218" s="12">
        <f t="shared" si="102"/>
        <v>0</v>
      </c>
      <c r="O218" s="12">
        <f t="shared" si="102"/>
        <v>0</v>
      </c>
      <c r="R218" s="8">
        <f t="shared" si="94"/>
        <v>0</v>
      </c>
    </row>
    <row r="219" spans="1:18" ht="45" hidden="1" x14ac:dyDescent="0.2">
      <c r="A219" s="26" t="s">
        <v>34</v>
      </c>
      <c r="B219" s="45" t="s">
        <v>141</v>
      </c>
      <c r="C219" s="45" t="s">
        <v>48</v>
      </c>
      <c r="D219" s="45" t="s">
        <v>46</v>
      </c>
      <c r="E219" s="45" t="s">
        <v>360</v>
      </c>
      <c r="F219" s="43" t="s">
        <v>35</v>
      </c>
      <c r="G219" s="12">
        <f t="shared" si="102"/>
        <v>0</v>
      </c>
      <c r="H219" s="12">
        <f t="shared" si="102"/>
        <v>0</v>
      </c>
      <c r="I219" s="12">
        <f t="shared" si="96"/>
        <v>0</v>
      </c>
      <c r="J219" s="12">
        <f t="shared" si="102"/>
        <v>0</v>
      </c>
      <c r="K219" s="12">
        <f t="shared" si="102"/>
        <v>0</v>
      </c>
      <c r="L219" s="12">
        <f t="shared" si="102"/>
        <v>0</v>
      </c>
      <c r="M219" s="12">
        <f t="shared" si="102"/>
        <v>0</v>
      </c>
      <c r="N219" s="12">
        <f t="shared" si="102"/>
        <v>0</v>
      </c>
      <c r="O219" s="12">
        <f t="shared" si="102"/>
        <v>0</v>
      </c>
      <c r="R219" s="8">
        <f t="shared" si="94"/>
        <v>0</v>
      </c>
    </row>
    <row r="220" spans="1:18" ht="45" hidden="1" x14ac:dyDescent="0.2">
      <c r="A220" s="26" t="s">
        <v>36</v>
      </c>
      <c r="B220" s="45" t="s">
        <v>141</v>
      </c>
      <c r="C220" s="45" t="s">
        <v>48</v>
      </c>
      <c r="D220" s="45" t="s">
        <v>46</v>
      </c>
      <c r="E220" s="45" t="s">
        <v>360</v>
      </c>
      <c r="F220" s="43" t="s">
        <v>37</v>
      </c>
      <c r="G220" s="30">
        <f>G221</f>
        <v>0</v>
      </c>
      <c r="H220" s="30">
        <f t="shared" si="102"/>
        <v>0</v>
      </c>
      <c r="I220" s="12">
        <f t="shared" si="96"/>
        <v>0</v>
      </c>
      <c r="J220" s="30">
        <f t="shared" si="102"/>
        <v>0</v>
      </c>
      <c r="K220" s="30">
        <f t="shared" si="102"/>
        <v>0</v>
      </c>
      <c r="L220" s="30">
        <f t="shared" si="102"/>
        <v>0</v>
      </c>
      <c r="M220" s="30">
        <f t="shared" si="102"/>
        <v>0</v>
      </c>
      <c r="N220" s="30">
        <f t="shared" si="102"/>
        <v>0</v>
      </c>
      <c r="O220" s="30">
        <f t="shared" si="102"/>
        <v>0</v>
      </c>
      <c r="R220" s="8">
        <f t="shared" si="94"/>
        <v>0</v>
      </c>
    </row>
    <row r="221" spans="1:18" ht="27.75" hidden="1" customHeight="1" x14ac:dyDescent="0.2">
      <c r="A221" s="22" t="s">
        <v>162</v>
      </c>
      <c r="B221" s="45" t="s">
        <v>141</v>
      </c>
      <c r="C221" s="45" t="s">
        <v>48</v>
      </c>
      <c r="D221" s="45" t="s">
        <v>46</v>
      </c>
      <c r="E221" s="45" t="s">
        <v>360</v>
      </c>
      <c r="F221" s="43" t="s">
        <v>174</v>
      </c>
      <c r="G221" s="24"/>
      <c r="H221" s="24">
        <v>0</v>
      </c>
      <c r="I221" s="12">
        <f t="shared" si="96"/>
        <v>0</v>
      </c>
      <c r="J221" s="24"/>
      <c r="K221" s="24"/>
      <c r="L221" s="12">
        <f t="shared" si="99"/>
        <v>0</v>
      </c>
      <c r="M221" s="24"/>
      <c r="N221" s="24"/>
      <c r="O221" s="30">
        <f t="shared" si="100"/>
        <v>0</v>
      </c>
      <c r="R221" s="8">
        <f t="shared" si="94"/>
        <v>0</v>
      </c>
    </row>
    <row r="222" spans="1:18" ht="30" x14ac:dyDescent="0.2">
      <c r="A222" s="13" t="s">
        <v>271</v>
      </c>
      <c r="B222" s="42" t="s">
        <v>141</v>
      </c>
      <c r="C222" s="42" t="s">
        <v>48</v>
      </c>
      <c r="D222" s="42" t="s">
        <v>46</v>
      </c>
      <c r="E222" s="42" t="s">
        <v>272</v>
      </c>
      <c r="F222" s="40"/>
      <c r="G222" s="12">
        <f t="shared" si="102"/>
        <v>196933</v>
      </c>
      <c r="H222" s="12">
        <f t="shared" si="102"/>
        <v>426621.22</v>
      </c>
      <c r="I222" s="12">
        <f t="shared" si="96"/>
        <v>623554.22</v>
      </c>
      <c r="J222" s="12">
        <f t="shared" si="102"/>
        <v>196933</v>
      </c>
      <c r="K222" s="12">
        <f t="shared" si="102"/>
        <v>0</v>
      </c>
      <c r="L222" s="12">
        <f t="shared" si="102"/>
        <v>196933</v>
      </c>
      <c r="M222" s="12">
        <f t="shared" si="102"/>
        <v>196933</v>
      </c>
      <c r="N222" s="12">
        <f t="shared" si="102"/>
        <v>0</v>
      </c>
      <c r="O222" s="12">
        <f t="shared" si="102"/>
        <v>196933</v>
      </c>
      <c r="R222" s="8">
        <f t="shared" si="94"/>
        <v>0</v>
      </c>
    </row>
    <row r="223" spans="1:18" ht="45" x14ac:dyDescent="0.2">
      <c r="A223" s="13" t="s">
        <v>34</v>
      </c>
      <c r="B223" s="42" t="s">
        <v>141</v>
      </c>
      <c r="C223" s="42" t="s">
        <v>48</v>
      </c>
      <c r="D223" s="42" t="s">
        <v>46</v>
      </c>
      <c r="E223" s="42" t="s">
        <v>272</v>
      </c>
      <c r="F223" s="40" t="s">
        <v>35</v>
      </c>
      <c r="G223" s="12">
        <f t="shared" si="102"/>
        <v>196933</v>
      </c>
      <c r="H223" s="12">
        <f t="shared" si="102"/>
        <v>426621.22</v>
      </c>
      <c r="I223" s="12">
        <f t="shared" si="96"/>
        <v>623554.22</v>
      </c>
      <c r="J223" s="12">
        <f t="shared" si="102"/>
        <v>196933</v>
      </c>
      <c r="K223" s="12">
        <f t="shared" si="102"/>
        <v>0</v>
      </c>
      <c r="L223" s="12">
        <f t="shared" si="102"/>
        <v>196933</v>
      </c>
      <c r="M223" s="12">
        <f t="shared" si="102"/>
        <v>196933</v>
      </c>
      <c r="N223" s="12">
        <f t="shared" si="102"/>
        <v>0</v>
      </c>
      <c r="O223" s="12">
        <f t="shared" si="102"/>
        <v>196933</v>
      </c>
      <c r="R223" s="8">
        <f t="shared" si="94"/>
        <v>0</v>
      </c>
    </row>
    <row r="224" spans="1:18" ht="45" x14ac:dyDescent="0.2">
      <c r="A224" s="13" t="s">
        <v>36</v>
      </c>
      <c r="B224" s="42" t="s">
        <v>141</v>
      </c>
      <c r="C224" s="42" t="s">
        <v>48</v>
      </c>
      <c r="D224" s="42" t="s">
        <v>46</v>
      </c>
      <c r="E224" s="42" t="s">
        <v>272</v>
      </c>
      <c r="F224" s="40" t="s">
        <v>37</v>
      </c>
      <c r="G224" s="30">
        <f>G225</f>
        <v>196933</v>
      </c>
      <c r="H224" s="30">
        <f t="shared" si="102"/>
        <v>426621.22</v>
      </c>
      <c r="I224" s="12">
        <f t="shared" si="96"/>
        <v>623554.22</v>
      </c>
      <c r="J224" s="30">
        <f t="shared" si="102"/>
        <v>196933</v>
      </c>
      <c r="K224" s="30">
        <f t="shared" si="102"/>
        <v>0</v>
      </c>
      <c r="L224" s="30">
        <f t="shared" si="102"/>
        <v>196933</v>
      </c>
      <c r="M224" s="30">
        <f t="shared" si="102"/>
        <v>196933</v>
      </c>
      <c r="N224" s="30">
        <f t="shared" si="102"/>
        <v>0</v>
      </c>
      <c r="O224" s="30">
        <f t="shared" si="102"/>
        <v>196933</v>
      </c>
      <c r="R224" s="8">
        <f t="shared" si="94"/>
        <v>0</v>
      </c>
    </row>
    <row r="225" spans="1:18" ht="31.5" customHeight="1" x14ac:dyDescent="0.2">
      <c r="A225" s="22" t="s">
        <v>162</v>
      </c>
      <c r="B225" s="19">
        <v>851</v>
      </c>
      <c r="C225" s="45" t="s">
        <v>48</v>
      </c>
      <c r="D225" s="45" t="s">
        <v>46</v>
      </c>
      <c r="E225" s="19" t="s">
        <v>272</v>
      </c>
      <c r="F225" s="48" t="s">
        <v>174</v>
      </c>
      <c r="G225" s="24">
        <v>196933</v>
      </c>
      <c r="H225" s="24">
        <v>426621.22</v>
      </c>
      <c r="I225" s="12">
        <f t="shared" si="96"/>
        <v>623554.22</v>
      </c>
      <c r="J225" s="24">
        <v>196933</v>
      </c>
      <c r="K225" s="24"/>
      <c r="L225" s="12">
        <f t="shared" si="99"/>
        <v>196933</v>
      </c>
      <c r="M225" s="24">
        <v>196933</v>
      </c>
      <c r="N225" s="24"/>
      <c r="O225" s="30">
        <f t="shared" si="100"/>
        <v>196933</v>
      </c>
      <c r="R225" s="8">
        <f t="shared" si="94"/>
        <v>0</v>
      </c>
    </row>
    <row r="226" spans="1:18" ht="27" customHeight="1" x14ac:dyDescent="0.2">
      <c r="A226" s="9" t="s">
        <v>97</v>
      </c>
      <c r="B226" s="42">
        <v>851</v>
      </c>
      <c r="C226" s="39" t="s">
        <v>98</v>
      </c>
      <c r="D226" s="39"/>
      <c r="E226" s="42" t="s">
        <v>0</v>
      </c>
      <c r="F226" s="39"/>
      <c r="G226" s="10">
        <f t="shared" ref="G226:O226" si="104">G227</f>
        <v>12297300</v>
      </c>
      <c r="H226" s="10">
        <f t="shared" si="104"/>
        <v>-270100</v>
      </c>
      <c r="I226" s="10">
        <f t="shared" si="104"/>
        <v>12027200</v>
      </c>
      <c r="J226" s="10">
        <f t="shared" si="104"/>
        <v>16354255</v>
      </c>
      <c r="K226" s="10">
        <f t="shared" si="104"/>
        <v>0</v>
      </c>
      <c r="L226" s="10">
        <f t="shared" si="104"/>
        <v>16354255</v>
      </c>
      <c r="M226" s="10">
        <f t="shared" si="104"/>
        <v>11797300</v>
      </c>
      <c r="N226" s="10">
        <f t="shared" si="104"/>
        <v>0</v>
      </c>
      <c r="O226" s="10">
        <f t="shared" si="104"/>
        <v>11797300</v>
      </c>
      <c r="R226" s="8">
        <f t="shared" si="94"/>
        <v>0</v>
      </c>
    </row>
    <row r="227" spans="1:18" s="11" customFormat="1" ht="31.5" x14ac:dyDescent="0.2">
      <c r="A227" s="9" t="s">
        <v>155</v>
      </c>
      <c r="B227" s="41">
        <v>851</v>
      </c>
      <c r="C227" s="39" t="s">
        <v>98</v>
      </c>
      <c r="D227" s="41" t="s">
        <v>27</v>
      </c>
      <c r="E227" s="41" t="s">
        <v>0</v>
      </c>
      <c r="F227" s="49"/>
      <c r="G227" s="16">
        <f>G228+G232+G235+G247+G240+G243</f>
        <v>12297300</v>
      </c>
      <c r="H227" s="16">
        <f t="shared" ref="H227:O227" si="105">H228+H232+H235+H247+H240+H243</f>
        <v>-270100</v>
      </c>
      <c r="I227" s="16">
        <f t="shared" si="105"/>
        <v>12027200</v>
      </c>
      <c r="J227" s="16">
        <f t="shared" si="105"/>
        <v>16354255</v>
      </c>
      <c r="K227" s="16">
        <f t="shared" si="105"/>
        <v>0</v>
      </c>
      <c r="L227" s="16">
        <f t="shared" si="105"/>
        <v>16354255</v>
      </c>
      <c r="M227" s="16">
        <f t="shared" si="105"/>
        <v>11797300</v>
      </c>
      <c r="N227" s="16">
        <f t="shared" si="105"/>
        <v>0</v>
      </c>
      <c r="O227" s="16">
        <f t="shared" si="105"/>
        <v>11797300</v>
      </c>
      <c r="R227" s="8">
        <f t="shared" si="94"/>
        <v>0</v>
      </c>
    </row>
    <row r="228" spans="1:18" ht="30" x14ac:dyDescent="0.2">
      <c r="A228" s="13" t="s">
        <v>316</v>
      </c>
      <c r="B228" s="42" t="s">
        <v>141</v>
      </c>
      <c r="C228" s="40" t="s">
        <v>98</v>
      </c>
      <c r="D228" s="42" t="s">
        <v>27</v>
      </c>
      <c r="E228" s="42" t="s">
        <v>317</v>
      </c>
      <c r="F228" s="50"/>
      <c r="G228" s="12">
        <f t="shared" ref="G228:O230" si="106">G229</f>
        <v>0</v>
      </c>
      <c r="H228" s="12">
        <f t="shared" si="106"/>
        <v>0</v>
      </c>
      <c r="I228" s="12">
        <f t="shared" si="96"/>
        <v>0</v>
      </c>
      <c r="J228" s="12">
        <f t="shared" si="106"/>
        <v>4556955</v>
      </c>
      <c r="K228" s="12">
        <f t="shared" si="106"/>
        <v>0</v>
      </c>
      <c r="L228" s="12">
        <f t="shared" si="106"/>
        <v>4556955</v>
      </c>
      <c r="M228" s="12">
        <f t="shared" si="106"/>
        <v>0</v>
      </c>
      <c r="N228" s="12">
        <f t="shared" si="106"/>
        <v>0</v>
      </c>
      <c r="O228" s="12">
        <f t="shared" si="106"/>
        <v>0</v>
      </c>
      <c r="R228" s="8">
        <f t="shared" si="94"/>
        <v>0</v>
      </c>
    </row>
    <row r="229" spans="1:18" ht="45" x14ac:dyDescent="0.2">
      <c r="A229" s="13" t="s">
        <v>65</v>
      </c>
      <c r="B229" s="42">
        <v>851</v>
      </c>
      <c r="C229" s="40" t="s">
        <v>98</v>
      </c>
      <c r="D229" s="42" t="s">
        <v>27</v>
      </c>
      <c r="E229" s="42" t="s">
        <v>317</v>
      </c>
      <c r="F229" s="40" t="s">
        <v>101</v>
      </c>
      <c r="G229" s="12">
        <f t="shared" si="106"/>
        <v>0</v>
      </c>
      <c r="H229" s="12">
        <f t="shared" si="106"/>
        <v>0</v>
      </c>
      <c r="I229" s="12">
        <f t="shared" si="96"/>
        <v>0</v>
      </c>
      <c r="J229" s="12">
        <f t="shared" si="106"/>
        <v>4556955</v>
      </c>
      <c r="K229" s="12">
        <f t="shared" si="106"/>
        <v>0</v>
      </c>
      <c r="L229" s="12">
        <f t="shared" si="106"/>
        <v>4556955</v>
      </c>
      <c r="M229" s="12">
        <f t="shared" si="106"/>
        <v>0</v>
      </c>
      <c r="N229" s="12">
        <f t="shared" si="106"/>
        <v>0</v>
      </c>
      <c r="O229" s="12">
        <f t="shared" si="106"/>
        <v>0</v>
      </c>
      <c r="R229" s="8">
        <f t="shared" si="94"/>
        <v>0</v>
      </c>
    </row>
    <row r="230" spans="1:18" ht="32.25" customHeight="1" x14ac:dyDescent="0.2">
      <c r="A230" s="13" t="s">
        <v>102</v>
      </c>
      <c r="B230" s="42">
        <v>851</v>
      </c>
      <c r="C230" s="40" t="s">
        <v>98</v>
      </c>
      <c r="D230" s="40" t="s">
        <v>27</v>
      </c>
      <c r="E230" s="42" t="s">
        <v>317</v>
      </c>
      <c r="F230" s="40" t="s">
        <v>103</v>
      </c>
      <c r="G230" s="30">
        <f>G231</f>
        <v>0</v>
      </c>
      <c r="H230" s="30">
        <f t="shared" si="106"/>
        <v>0</v>
      </c>
      <c r="I230" s="12">
        <f t="shared" si="96"/>
        <v>0</v>
      </c>
      <c r="J230" s="30">
        <f t="shared" si="106"/>
        <v>4556955</v>
      </c>
      <c r="K230" s="30">
        <f t="shared" si="106"/>
        <v>0</v>
      </c>
      <c r="L230" s="30">
        <f t="shared" si="106"/>
        <v>4556955</v>
      </c>
      <c r="M230" s="30">
        <f t="shared" si="106"/>
        <v>0</v>
      </c>
      <c r="N230" s="30">
        <f t="shared" si="106"/>
        <v>0</v>
      </c>
      <c r="O230" s="30">
        <f t="shared" si="106"/>
        <v>0</v>
      </c>
      <c r="R230" s="8">
        <f t="shared" si="94"/>
        <v>0</v>
      </c>
    </row>
    <row r="231" spans="1:18" ht="30" x14ac:dyDescent="0.2">
      <c r="A231" s="29" t="s">
        <v>192</v>
      </c>
      <c r="B231" s="44" t="s">
        <v>141</v>
      </c>
      <c r="C231" s="44" t="s">
        <v>98</v>
      </c>
      <c r="D231" s="44" t="s">
        <v>27</v>
      </c>
      <c r="E231" s="45" t="s">
        <v>317</v>
      </c>
      <c r="F231" s="51">
        <v>612</v>
      </c>
      <c r="G231" s="30"/>
      <c r="H231" s="30"/>
      <c r="I231" s="12">
        <f t="shared" si="96"/>
        <v>0</v>
      </c>
      <c r="J231" s="30">
        <v>4556955</v>
      </c>
      <c r="K231" s="30"/>
      <c r="L231" s="12">
        <f t="shared" si="99"/>
        <v>4556955</v>
      </c>
      <c r="M231" s="30"/>
      <c r="N231" s="30"/>
      <c r="O231" s="30">
        <f t="shared" si="100"/>
        <v>0</v>
      </c>
      <c r="R231" s="8">
        <f t="shared" si="94"/>
        <v>0</v>
      </c>
    </row>
    <row r="232" spans="1:18" ht="30" x14ac:dyDescent="0.2">
      <c r="A232" s="13" t="s">
        <v>111</v>
      </c>
      <c r="B232" s="42">
        <v>851</v>
      </c>
      <c r="C232" s="42" t="s">
        <v>98</v>
      </c>
      <c r="D232" s="42" t="s">
        <v>27</v>
      </c>
      <c r="E232" s="42" t="s">
        <v>237</v>
      </c>
      <c r="F232" s="40"/>
      <c r="G232" s="30">
        <f t="shared" ref="G232:O233" si="107">G233</f>
        <v>12165300</v>
      </c>
      <c r="H232" s="30">
        <f t="shared" si="107"/>
        <v>-289000</v>
      </c>
      <c r="I232" s="12">
        <f t="shared" si="96"/>
        <v>11876300</v>
      </c>
      <c r="J232" s="30">
        <f t="shared" si="107"/>
        <v>11665300</v>
      </c>
      <c r="K232" s="30">
        <f t="shared" si="107"/>
        <v>0</v>
      </c>
      <c r="L232" s="30">
        <f t="shared" si="107"/>
        <v>11665300</v>
      </c>
      <c r="M232" s="30">
        <f t="shared" si="107"/>
        <v>11665300</v>
      </c>
      <c r="N232" s="30">
        <f t="shared" si="107"/>
        <v>0</v>
      </c>
      <c r="O232" s="30">
        <f t="shared" si="107"/>
        <v>11665300</v>
      </c>
      <c r="R232" s="8">
        <f t="shared" si="94"/>
        <v>0</v>
      </c>
    </row>
    <row r="233" spans="1:18" ht="45" x14ac:dyDescent="0.2">
      <c r="A233" s="13" t="s">
        <v>65</v>
      </c>
      <c r="B233" s="42">
        <v>851</v>
      </c>
      <c r="C233" s="40" t="s">
        <v>98</v>
      </c>
      <c r="D233" s="42" t="s">
        <v>27</v>
      </c>
      <c r="E233" s="42" t="s">
        <v>237</v>
      </c>
      <c r="F233" s="40" t="s">
        <v>101</v>
      </c>
      <c r="G233" s="30">
        <f t="shared" si="107"/>
        <v>12165300</v>
      </c>
      <c r="H233" s="30">
        <f t="shared" si="107"/>
        <v>-289000</v>
      </c>
      <c r="I233" s="12">
        <f t="shared" si="96"/>
        <v>11876300</v>
      </c>
      <c r="J233" s="30">
        <f t="shared" si="107"/>
        <v>11665300</v>
      </c>
      <c r="K233" s="30">
        <f t="shared" si="107"/>
        <v>0</v>
      </c>
      <c r="L233" s="30">
        <f t="shared" si="107"/>
        <v>11665300</v>
      </c>
      <c r="M233" s="30">
        <f t="shared" si="107"/>
        <v>11665300</v>
      </c>
      <c r="N233" s="30">
        <f t="shared" si="107"/>
        <v>0</v>
      </c>
      <c r="O233" s="30">
        <f t="shared" si="107"/>
        <v>11665300</v>
      </c>
      <c r="R233" s="8">
        <f t="shared" si="94"/>
        <v>0</v>
      </c>
    </row>
    <row r="234" spans="1:18" ht="33.75" customHeight="1" x14ac:dyDescent="0.2">
      <c r="A234" s="13" t="s">
        <v>102</v>
      </c>
      <c r="B234" s="42">
        <v>851</v>
      </c>
      <c r="C234" s="40" t="s">
        <v>98</v>
      </c>
      <c r="D234" s="40" t="s">
        <v>27</v>
      </c>
      <c r="E234" s="42" t="s">
        <v>237</v>
      </c>
      <c r="F234" s="40" t="s">
        <v>103</v>
      </c>
      <c r="G234" s="30">
        <f>G238</f>
        <v>12165300</v>
      </c>
      <c r="H234" s="30">
        <f t="shared" ref="H234:O234" si="108">H238</f>
        <v>-289000</v>
      </c>
      <c r="I234" s="12">
        <f t="shared" si="96"/>
        <v>11876300</v>
      </c>
      <c r="J234" s="30">
        <f t="shared" si="108"/>
        <v>11665300</v>
      </c>
      <c r="K234" s="30">
        <f t="shared" si="108"/>
        <v>0</v>
      </c>
      <c r="L234" s="30">
        <f t="shared" si="108"/>
        <v>11665300</v>
      </c>
      <c r="M234" s="30">
        <f t="shared" si="108"/>
        <v>11665300</v>
      </c>
      <c r="N234" s="30">
        <f t="shared" si="108"/>
        <v>0</v>
      </c>
      <c r="O234" s="30">
        <f t="shared" si="108"/>
        <v>11665300</v>
      </c>
      <c r="R234" s="8">
        <f t="shared" si="94"/>
        <v>0</v>
      </c>
    </row>
    <row r="235" spans="1:18" ht="30" hidden="1" x14ac:dyDescent="0.2">
      <c r="A235" s="13" t="s">
        <v>105</v>
      </c>
      <c r="B235" s="42">
        <v>851</v>
      </c>
      <c r="C235" s="40" t="s">
        <v>98</v>
      </c>
      <c r="D235" s="40" t="s">
        <v>27</v>
      </c>
      <c r="E235" s="42" t="s">
        <v>236</v>
      </c>
      <c r="F235" s="40"/>
      <c r="G235" s="30">
        <f t="shared" ref="G235:M236" si="109">G236</f>
        <v>0</v>
      </c>
      <c r="H235" s="30"/>
      <c r="I235" s="12">
        <f t="shared" si="96"/>
        <v>0</v>
      </c>
      <c r="J235" s="30">
        <f t="shared" si="109"/>
        <v>0</v>
      </c>
      <c r="K235" s="30"/>
      <c r="L235" s="12">
        <f t="shared" si="99"/>
        <v>0</v>
      </c>
      <c r="M235" s="30">
        <f t="shared" si="109"/>
        <v>0</v>
      </c>
      <c r="N235" s="30"/>
      <c r="O235" s="30">
        <f t="shared" si="100"/>
        <v>0</v>
      </c>
      <c r="R235" s="8">
        <f t="shared" si="94"/>
        <v>0</v>
      </c>
    </row>
    <row r="236" spans="1:18" ht="45" hidden="1" x14ac:dyDescent="0.2">
      <c r="A236" s="13" t="s">
        <v>65</v>
      </c>
      <c r="B236" s="42">
        <v>851</v>
      </c>
      <c r="C236" s="40" t="s">
        <v>98</v>
      </c>
      <c r="D236" s="40" t="s">
        <v>27</v>
      </c>
      <c r="E236" s="42" t="s">
        <v>236</v>
      </c>
      <c r="F236" s="40" t="s">
        <v>101</v>
      </c>
      <c r="G236" s="30">
        <f t="shared" si="109"/>
        <v>0</v>
      </c>
      <c r="H236" s="30"/>
      <c r="I236" s="12">
        <f t="shared" si="96"/>
        <v>0</v>
      </c>
      <c r="J236" s="30">
        <f t="shared" si="109"/>
        <v>0</v>
      </c>
      <c r="K236" s="30"/>
      <c r="L236" s="12">
        <f t="shared" si="99"/>
        <v>0</v>
      </c>
      <c r="M236" s="30">
        <f t="shared" si="109"/>
        <v>0</v>
      </c>
      <c r="N236" s="30"/>
      <c r="O236" s="30">
        <f t="shared" si="100"/>
        <v>0</v>
      </c>
      <c r="R236" s="8">
        <f t="shared" si="94"/>
        <v>0</v>
      </c>
    </row>
    <row r="237" spans="1:18" hidden="1" x14ac:dyDescent="0.2">
      <c r="A237" s="13" t="s">
        <v>102</v>
      </c>
      <c r="B237" s="42">
        <v>851</v>
      </c>
      <c r="C237" s="40" t="s">
        <v>98</v>
      </c>
      <c r="D237" s="42" t="s">
        <v>27</v>
      </c>
      <c r="E237" s="42" t="s">
        <v>236</v>
      </c>
      <c r="F237" s="40" t="s">
        <v>103</v>
      </c>
      <c r="G237" s="30">
        <v>0</v>
      </c>
      <c r="H237" s="30"/>
      <c r="I237" s="12">
        <f t="shared" si="96"/>
        <v>0</v>
      </c>
      <c r="J237" s="30"/>
      <c r="K237" s="30"/>
      <c r="L237" s="12">
        <f t="shared" si="99"/>
        <v>0</v>
      </c>
      <c r="M237" s="30"/>
      <c r="N237" s="30"/>
      <c r="O237" s="30">
        <f t="shared" si="100"/>
        <v>0</v>
      </c>
      <c r="R237" s="8">
        <f t="shared" si="94"/>
        <v>0</v>
      </c>
    </row>
    <row r="238" spans="1:18" ht="90" x14ac:dyDescent="0.2">
      <c r="A238" s="28" t="s">
        <v>175</v>
      </c>
      <c r="B238" s="44" t="s">
        <v>141</v>
      </c>
      <c r="C238" s="44" t="s">
        <v>98</v>
      </c>
      <c r="D238" s="44" t="s">
        <v>27</v>
      </c>
      <c r="E238" s="44" t="s">
        <v>237</v>
      </c>
      <c r="F238" s="44" t="s">
        <v>184</v>
      </c>
      <c r="G238" s="24">
        <v>12165300</v>
      </c>
      <c r="H238" s="24">
        <v>-289000</v>
      </c>
      <c r="I238" s="12">
        <f t="shared" si="96"/>
        <v>11876300</v>
      </c>
      <c r="J238" s="24">
        <v>11665300</v>
      </c>
      <c r="K238" s="24"/>
      <c r="L238" s="12">
        <f t="shared" si="99"/>
        <v>11665300</v>
      </c>
      <c r="M238" s="24">
        <v>11665300</v>
      </c>
      <c r="N238" s="24"/>
      <c r="O238" s="30">
        <f t="shared" si="100"/>
        <v>11665300</v>
      </c>
      <c r="R238" s="8">
        <f t="shared" si="94"/>
        <v>0</v>
      </c>
    </row>
    <row r="239" spans="1:18" ht="30" x14ac:dyDescent="0.2">
      <c r="A239" s="28" t="s">
        <v>105</v>
      </c>
      <c r="B239" s="44" t="s">
        <v>141</v>
      </c>
      <c r="C239" s="44" t="s">
        <v>98</v>
      </c>
      <c r="D239" s="44" t="s">
        <v>27</v>
      </c>
      <c r="E239" s="44" t="s">
        <v>236</v>
      </c>
      <c r="F239" s="44"/>
      <c r="G239" s="24">
        <f>G240</f>
        <v>0</v>
      </c>
      <c r="H239" s="24">
        <f t="shared" ref="H239:O241" si="110">H240</f>
        <v>18900</v>
      </c>
      <c r="I239" s="12">
        <f t="shared" si="96"/>
        <v>18900</v>
      </c>
      <c r="J239" s="24">
        <f t="shared" si="110"/>
        <v>0</v>
      </c>
      <c r="K239" s="24">
        <f t="shared" si="110"/>
        <v>0</v>
      </c>
      <c r="L239" s="24">
        <f t="shared" si="110"/>
        <v>0</v>
      </c>
      <c r="M239" s="24">
        <f t="shared" si="110"/>
        <v>0</v>
      </c>
      <c r="N239" s="24">
        <f t="shared" si="110"/>
        <v>0</v>
      </c>
      <c r="O239" s="24">
        <f t="shared" si="110"/>
        <v>0</v>
      </c>
      <c r="R239" s="8">
        <f t="shared" si="94"/>
        <v>0</v>
      </c>
    </row>
    <row r="240" spans="1:18" ht="45" x14ac:dyDescent="0.2">
      <c r="A240" s="28" t="s">
        <v>65</v>
      </c>
      <c r="B240" s="44" t="s">
        <v>141</v>
      </c>
      <c r="C240" s="44" t="s">
        <v>98</v>
      </c>
      <c r="D240" s="44" t="s">
        <v>27</v>
      </c>
      <c r="E240" s="44" t="s">
        <v>236</v>
      </c>
      <c r="F240" s="44" t="s">
        <v>101</v>
      </c>
      <c r="G240" s="24">
        <f>G241</f>
        <v>0</v>
      </c>
      <c r="H240" s="24">
        <f t="shared" si="110"/>
        <v>18900</v>
      </c>
      <c r="I240" s="12">
        <f t="shared" si="96"/>
        <v>18900</v>
      </c>
      <c r="J240" s="24">
        <f t="shared" si="110"/>
        <v>0</v>
      </c>
      <c r="K240" s="24">
        <f t="shared" si="110"/>
        <v>0</v>
      </c>
      <c r="L240" s="24">
        <f t="shared" si="110"/>
        <v>0</v>
      </c>
      <c r="M240" s="24">
        <f t="shared" si="110"/>
        <v>0</v>
      </c>
      <c r="N240" s="24">
        <f t="shared" si="110"/>
        <v>0</v>
      </c>
      <c r="O240" s="24">
        <f t="shared" si="110"/>
        <v>0</v>
      </c>
      <c r="R240" s="8">
        <f t="shared" si="94"/>
        <v>0</v>
      </c>
    </row>
    <row r="241" spans="1:18" ht="39" customHeight="1" x14ac:dyDescent="0.2">
      <c r="A241" s="28" t="s">
        <v>102</v>
      </c>
      <c r="B241" s="44" t="s">
        <v>141</v>
      </c>
      <c r="C241" s="44" t="s">
        <v>98</v>
      </c>
      <c r="D241" s="44" t="s">
        <v>27</v>
      </c>
      <c r="E241" s="44" t="s">
        <v>236</v>
      </c>
      <c r="F241" s="44" t="s">
        <v>103</v>
      </c>
      <c r="G241" s="24">
        <f>G242</f>
        <v>0</v>
      </c>
      <c r="H241" s="24">
        <f t="shared" si="110"/>
        <v>18900</v>
      </c>
      <c r="I241" s="12">
        <f t="shared" si="96"/>
        <v>18900</v>
      </c>
      <c r="J241" s="24">
        <f t="shared" si="110"/>
        <v>0</v>
      </c>
      <c r="K241" s="24">
        <f t="shared" si="110"/>
        <v>0</v>
      </c>
      <c r="L241" s="24">
        <f t="shared" si="110"/>
        <v>0</v>
      </c>
      <c r="M241" s="24">
        <f t="shared" si="110"/>
        <v>0</v>
      </c>
      <c r="N241" s="24">
        <f t="shared" si="110"/>
        <v>0</v>
      </c>
      <c r="O241" s="24">
        <f t="shared" si="110"/>
        <v>0</v>
      </c>
      <c r="R241" s="8">
        <f t="shared" si="94"/>
        <v>0</v>
      </c>
    </row>
    <row r="242" spans="1:18" ht="30" x14ac:dyDescent="0.2">
      <c r="A242" s="28" t="s">
        <v>192</v>
      </c>
      <c r="B242" s="44" t="s">
        <v>141</v>
      </c>
      <c r="C242" s="44" t="s">
        <v>98</v>
      </c>
      <c r="D242" s="44" t="s">
        <v>27</v>
      </c>
      <c r="E242" s="44" t="s">
        <v>236</v>
      </c>
      <c r="F242" s="44" t="s">
        <v>183</v>
      </c>
      <c r="G242" s="24"/>
      <c r="H242" s="24">
        <v>18900</v>
      </c>
      <c r="I242" s="12">
        <f t="shared" si="96"/>
        <v>18900</v>
      </c>
      <c r="J242" s="24"/>
      <c r="K242" s="24"/>
      <c r="L242" s="12">
        <f t="shared" si="99"/>
        <v>0</v>
      </c>
      <c r="M242" s="24"/>
      <c r="N242" s="24"/>
      <c r="O242" s="30">
        <f t="shared" si="100"/>
        <v>0</v>
      </c>
      <c r="R242" s="8">
        <f t="shared" si="94"/>
        <v>0</v>
      </c>
    </row>
    <row r="243" spans="1:18" ht="45" hidden="1" x14ac:dyDescent="0.2">
      <c r="A243" s="26" t="s">
        <v>106</v>
      </c>
      <c r="B243" s="44" t="s">
        <v>141</v>
      </c>
      <c r="C243" s="44" t="s">
        <v>98</v>
      </c>
      <c r="D243" s="44" t="s">
        <v>27</v>
      </c>
      <c r="E243" s="44" t="s">
        <v>329</v>
      </c>
      <c r="F243" s="44"/>
      <c r="G243" s="24">
        <f>G244</f>
        <v>0</v>
      </c>
      <c r="H243" s="24">
        <f t="shared" ref="H243:O245" si="111">H244</f>
        <v>0</v>
      </c>
      <c r="I243" s="12">
        <f t="shared" si="96"/>
        <v>0</v>
      </c>
      <c r="J243" s="24">
        <f t="shared" si="111"/>
        <v>0</v>
      </c>
      <c r="K243" s="24">
        <f t="shared" si="111"/>
        <v>0</v>
      </c>
      <c r="L243" s="24">
        <f t="shared" si="111"/>
        <v>0</v>
      </c>
      <c r="M243" s="24">
        <f t="shared" si="111"/>
        <v>0</v>
      </c>
      <c r="N243" s="24">
        <f t="shared" si="111"/>
        <v>0</v>
      </c>
      <c r="O243" s="24">
        <f t="shared" si="111"/>
        <v>0</v>
      </c>
      <c r="R243" s="8">
        <f t="shared" si="94"/>
        <v>0</v>
      </c>
    </row>
    <row r="244" spans="1:18" ht="45" hidden="1" x14ac:dyDescent="0.2">
      <c r="A244" s="26" t="s">
        <v>65</v>
      </c>
      <c r="B244" s="44" t="s">
        <v>141</v>
      </c>
      <c r="C244" s="44" t="s">
        <v>98</v>
      </c>
      <c r="D244" s="44" t="s">
        <v>27</v>
      </c>
      <c r="E244" s="44" t="s">
        <v>329</v>
      </c>
      <c r="F244" s="44" t="s">
        <v>101</v>
      </c>
      <c r="G244" s="24">
        <f>G245</f>
        <v>0</v>
      </c>
      <c r="H244" s="24">
        <f t="shared" si="111"/>
        <v>0</v>
      </c>
      <c r="I244" s="12">
        <f t="shared" si="96"/>
        <v>0</v>
      </c>
      <c r="J244" s="24">
        <f t="shared" si="111"/>
        <v>0</v>
      </c>
      <c r="K244" s="24">
        <f t="shared" si="111"/>
        <v>0</v>
      </c>
      <c r="L244" s="24">
        <f t="shared" si="111"/>
        <v>0</v>
      </c>
      <c r="M244" s="24">
        <f t="shared" si="111"/>
        <v>0</v>
      </c>
      <c r="N244" s="24">
        <f t="shared" si="111"/>
        <v>0</v>
      </c>
      <c r="O244" s="24">
        <f t="shared" si="111"/>
        <v>0</v>
      </c>
      <c r="R244" s="8">
        <f t="shared" si="94"/>
        <v>0</v>
      </c>
    </row>
    <row r="245" spans="1:18" ht="36" hidden="1" customHeight="1" x14ac:dyDescent="0.2">
      <c r="A245" s="26" t="s">
        <v>102</v>
      </c>
      <c r="B245" s="44" t="s">
        <v>141</v>
      </c>
      <c r="C245" s="44" t="s">
        <v>98</v>
      </c>
      <c r="D245" s="44" t="s">
        <v>27</v>
      </c>
      <c r="E245" s="44" t="s">
        <v>329</v>
      </c>
      <c r="F245" s="44" t="s">
        <v>103</v>
      </c>
      <c r="G245" s="24">
        <f>G246</f>
        <v>0</v>
      </c>
      <c r="H245" s="24">
        <f t="shared" si="111"/>
        <v>0</v>
      </c>
      <c r="I245" s="12">
        <f t="shared" si="96"/>
        <v>0</v>
      </c>
      <c r="J245" s="24">
        <f t="shared" si="111"/>
        <v>0</v>
      </c>
      <c r="K245" s="24">
        <f t="shared" si="111"/>
        <v>0</v>
      </c>
      <c r="L245" s="24">
        <f t="shared" si="111"/>
        <v>0</v>
      </c>
      <c r="M245" s="24">
        <f t="shared" si="111"/>
        <v>0</v>
      </c>
      <c r="N245" s="24">
        <f t="shared" si="111"/>
        <v>0</v>
      </c>
      <c r="O245" s="24">
        <f t="shared" si="111"/>
        <v>0</v>
      </c>
      <c r="R245" s="8">
        <f t="shared" si="94"/>
        <v>0</v>
      </c>
    </row>
    <row r="246" spans="1:18" ht="30" hidden="1" x14ac:dyDescent="0.2">
      <c r="A246" s="28" t="s">
        <v>192</v>
      </c>
      <c r="B246" s="44" t="s">
        <v>141</v>
      </c>
      <c r="C246" s="44" t="s">
        <v>98</v>
      </c>
      <c r="D246" s="44" t="s">
        <v>27</v>
      </c>
      <c r="E246" s="44" t="s">
        <v>329</v>
      </c>
      <c r="F246" s="44" t="s">
        <v>183</v>
      </c>
      <c r="G246" s="24"/>
      <c r="H246" s="24"/>
      <c r="I246" s="12">
        <f t="shared" si="96"/>
        <v>0</v>
      </c>
      <c r="J246" s="24"/>
      <c r="K246" s="24"/>
      <c r="L246" s="12">
        <f t="shared" si="99"/>
        <v>0</v>
      </c>
      <c r="M246" s="24"/>
      <c r="N246" s="24"/>
      <c r="O246" s="30">
        <f t="shared" si="100"/>
        <v>0</v>
      </c>
      <c r="R246" s="8">
        <f t="shared" si="94"/>
        <v>0</v>
      </c>
    </row>
    <row r="247" spans="1:18" ht="110.25" customHeight="1" x14ac:dyDescent="0.2">
      <c r="A247" s="13" t="s">
        <v>107</v>
      </c>
      <c r="B247" s="42">
        <v>851</v>
      </c>
      <c r="C247" s="40" t="s">
        <v>98</v>
      </c>
      <c r="D247" s="40" t="s">
        <v>27</v>
      </c>
      <c r="E247" s="42" t="s">
        <v>235</v>
      </c>
      <c r="F247" s="40"/>
      <c r="G247" s="30">
        <f t="shared" ref="G247:O249" si="112">G248</f>
        <v>132000</v>
      </c>
      <c r="H247" s="30">
        <f t="shared" si="112"/>
        <v>0</v>
      </c>
      <c r="I247" s="12">
        <f t="shared" si="96"/>
        <v>132000</v>
      </c>
      <c r="J247" s="30">
        <f t="shared" si="112"/>
        <v>132000</v>
      </c>
      <c r="K247" s="30">
        <f t="shared" si="112"/>
        <v>0</v>
      </c>
      <c r="L247" s="30">
        <f t="shared" si="112"/>
        <v>132000</v>
      </c>
      <c r="M247" s="30">
        <f t="shared" si="112"/>
        <v>132000</v>
      </c>
      <c r="N247" s="30">
        <f t="shared" si="112"/>
        <v>0</v>
      </c>
      <c r="O247" s="30">
        <f t="shared" si="112"/>
        <v>132000</v>
      </c>
      <c r="R247" s="8">
        <f t="shared" si="94"/>
        <v>0</v>
      </c>
    </row>
    <row r="248" spans="1:18" ht="45" x14ac:dyDescent="0.2">
      <c r="A248" s="13" t="s">
        <v>65</v>
      </c>
      <c r="B248" s="42">
        <v>851</v>
      </c>
      <c r="C248" s="40" t="s">
        <v>98</v>
      </c>
      <c r="D248" s="40" t="s">
        <v>27</v>
      </c>
      <c r="E248" s="42" t="s">
        <v>235</v>
      </c>
      <c r="F248" s="40" t="s">
        <v>101</v>
      </c>
      <c r="G248" s="30">
        <f t="shared" si="112"/>
        <v>132000</v>
      </c>
      <c r="H248" s="30">
        <f t="shared" si="112"/>
        <v>0</v>
      </c>
      <c r="I248" s="12">
        <f t="shared" si="96"/>
        <v>132000</v>
      </c>
      <c r="J248" s="30">
        <f t="shared" si="112"/>
        <v>132000</v>
      </c>
      <c r="K248" s="30">
        <f t="shared" si="112"/>
        <v>0</v>
      </c>
      <c r="L248" s="30">
        <f t="shared" si="112"/>
        <v>132000</v>
      </c>
      <c r="M248" s="30">
        <f t="shared" si="112"/>
        <v>132000</v>
      </c>
      <c r="N248" s="30">
        <f t="shared" si="112"/>
        <v>0</v>
      </c>
      <c r="O248" s="30">
        <f t="shared" si="112"/>
        <v>132000</v>
      </c>
      <c r="R248" s="8">
        <f t="shared" si="94"/>
        <v>0</v>
      </c>
    </row>
    <row r="249" spans="1:18" ht="27.75" customHeight="1" x14ac:dyDescent="0.2">
      <c r="A249" s="13" t="s">
        <v>102</v>
      </c>
      <c r="B249" s="42">
        <v>851</v>
      </c>
      <c r="C249" s="40" t="s">
        <v>98</v>
      </c>
      <c r="D249" s="40" t="s">
        <v>27</v>
      </c>
      <c r="E249" s="42" t="s">
        <v>235</v>
      </c>
      <c r="F249" s="40" t="s">
        <v>103</v>
      </c>
      <c r="G249" s="30">
        <f>G250</f>
        <v>132000</v>
      </c>
      <c r="H249" s="30">
        <f t="shared" si="112"/>
        <v>0</v>
      </c>
      <c r="I249" s="12">
        <f t="shared" si="96"/>
        <v>132000</v>
      </c>
      <c r="J249" s="30">
        <f t="shared" si="112"/>
        <v>132000</v>
      </c>
      <c r="K249" s="30">
        <f t="shared" si="112"/>
        <v>0</v>
      </c>
      <c r="L249" s="30">
        <f t="shared" si="112"/>
        <v>132000</v>
      </c>
      <c r="M249" s="30">
        <f t="shared" si="112"/>
        <v>132000</v>
      </c>
      <c r="N249" s="30">
        <f t="shared" si="112"/>
        <v>0</v>
      </c>
      <c r="O249" s="30">
        <f t="shared" si="112"/>
        <v>132000</v>
      </c>
      <c r="R249" s="8">
        <f t="shared" si="94"/>
        <v>0</v>
      </c>
    </row>
    <row r="250" spans="1:18" ht="30" x14ac:dyDescent="0.2">
      <c r="A250" s="28" t="s">
        <v>192</v>
      </c>
      <c r="B250" s="44" t="s">
        <v>141</v>
      </c>
      <c r="C250" s="44" t="s">
        <v>98</v>
      </c>
      <c r="D250" s="44" t="s">
        <v>27</v>
      </c>
      <c r="E250" s="44" t="s">
        <v>235</v>
      </c>
      <c r="F250" s="44" t="s">
        <v>183</v>
      </c>
      <c r="G250" s="24">
        <v>132000</v>
      </c>
      <c r="H250" s="24"/>
      <c r="I250" s="12">
        <f t="shared" si="96"/>
        <v>132000</v>
      </c>
      <c r="J250" s="24">
        <v>132000</v>
      </c>
      <c r="K250" s="24"/>
      <c r="L250" s="12">
        <f t="shared" si="99"/>
        <v>132000</v>
      </c>
      <c r="M250" s="24">
        <v>132000</v>
      </c>
      <c r="N250" s="24"/>
      <c r="O250" s="30">
        <f t="shared" si="100"/>
        <v>132000</v>
      </c>
      <c r="R250" s="8">
        <f t="shared" si="94"/>
        <v>0</v>
      </c>
    </row>
    <row r="251" spans="1:18" ht="23.25" customHeight="1" x14ac:dyDescent="0.2">
      <c r="A251" s="9" t="s">
        <v>120</v>
      </c>
      <c r="B251" s="42">
        <v>851</v>
      </c>
      <c r="C251" s="39" t="s">
        <v>81</v>
      </c>
      <c r="D251" s="39"/>
      <c r="E251" s="42" t="s">
        <v>0</v>
      </c>
      <c r="F251" s="39"/>
      <c r="G251" s="10">
        <f t="shared" ref="G251" si="113">G252+G301</f>
        <v>37646239</v>
      </c>
      <c r="H251" s="10">
        <f t="shared" ref="H251:O251" si="114">H252+H301</f>
        <v>1433697.47</v>
      </c>
      <c r="I251" s="10">
        <f t="shared" si="114"/>
        <v>39079936.469999999</v>
      </c>
      <c r="J251" s="10">
        <f t="shared" si="114"/>
        <v>42656339</v>
      </c>
      <c r="K251" s="10">
        <f t="shared" si="114"/>
        <v>-3.41</v>
      </c>
      <c r="L251" s="10">
        <f t="shared" si="114"/>
        <v>42656335.590000004</v>
      </c>
      <c r="M251" s="10">
        <f t="shared" si="114"/>
        <v>32948128</v>
      </c>
      <c r="N251" s="10">
        <f t="shared" si="114"/>
        <v>-1.74</v>
      </c>
      <c r="O251" s="10">
        <f t="shared" si="114"/>
        <v>32948126.260000002</v>
      </c>
      <c r="R251" s="8">
        <f t="shared" si="94"/>
        <v>0</v>
      </c>
    </row>
    <row r="252" spans="1:18" ht="36" customHeight="1" x14ac:dyDescent="0.2">
      <c r="A252" s="9" t="s">
        <v>121</v>
      </c>
      <c r="B252" s="42">
        <v>851</v>
      </c>
      <c r="C252" s="39" t="s">
        <v>81</v>
      </c>
      <c r="D252" s="39" t="s">
        <v>25</v>
      </c>
      <c r="E252" s="42" t="s">
        <v>0</v>
      </c>
      <c r="F252" s="39"/>
      <c r="G252" s="10">
        <f t="shared" ref="G252" si="115">G253+G257+G261+G266+G271+G278+G282+G289+G293+G297</f>
        <v>37641239</v>
      </c>
      <c r="H252" s="10">
        <f t="shared" ref="H252:O252" si="116">H253+H257+H261+H266+H271+H278+H282+H289+H293+H297</f>
        <v>1433697.47</v>
      </c>
      <c r="I252" s="10">
        <f t="shared" si="116"/>
        <v>39074936.469999999</v>
      </c>
      <c r="J252" s="10">
        <f t="shared" si="116"/>
        <v>42656339</v>
      </c>
      <c r="K252" s="10">
        <f t="shared" si="116"/>
        <v>-3.41</v>
      </c>
      <c r="L252" s="10">
        <f t="shared" si="116"/>
        <v>42656335.590000004</v>
      </c>
      <c r="M252" s="10">
        <f t="shared" si="116"/>
        <v>32948128</v>
      </c>
      <c r="N252" s="10">
        <f t="shared" si="116"/>
        <v>-1.74</v>
      </c>
      <c r="O252" s="10">
        <f t="shared" si="116"/>
        <v>32948126.260000002</v>
      </c>
      <c r="R252" s="8">
        <f t="shared" si="94"/>
        <v>0</v>
      </c>
    </row>
    <row r="253" spans="1:18" ht="75.75" customHeight="1" x14ac:dyDescent="0.2">
      <c r="A253" s="32" t="s">
        <v>361</v>
      </c>
      <c r="B253" s="42">
        <v>851</v>
      </c>
      <c r="C253" s="40" t="s">
        <v>81</v>
      </c>
      <c r="D253" s="40" t="s">
        <v>25</v>
      </c>
      <c r="E253" s="42" t="s">
        <v>345</v>
      </c>
      <c r="F253" s="40"/>
      <c r="G253" s="12">
        <f t="shared" ref="G253:O255" si="117">G254</f>
        <v>4000079</v>
      </c>
      <c r="H253" s="12">
        <f t="shared" si="117"/>
        <v>0</v>
      </c>
      <c r="I253" s="12">
        <f t="shared" si="96"/>
        <v>4000079</v>
      </c>
      <c r="J253" s="12">
        <f t="shared" si="117"/>
        <v>9199377</v>
      </c>
      <c r="K253" s="12">
        <f t="shared" si="117"/>
        <v>0</v>
      </c>
      <c r="L253" s="12">
        <f t="shared" si="117"/>
        <v>9199377</v>
      </c>
      <c r="M253" s="12">
        <f t="shared" si="117"/>
        <v>0</v>
      </c>
      <c r="N253" s="12">
        <f t="shared" si="117"/>
        <v>0</v>
      </c>
      <c r="O253" s="12">
        <f t="shared" si="117"/>
        <v>0</v>
      </c>
      <c r="R253" s="8">
        <f t="shared" si="94"/>
        <v>0</v>
      </c>
    </row>
    <row r="254" spans="1:18" ht="45" x14ac:dyDescent="0.2">
      <c r="A254" s="13" t="s">
        <v>65</v>
      </c>
      <c r="B254" s="42">
        <v>851</v>
      </c>
      <c r="C254" s="40" t="s">
        <v>81</v>
      </c>
      <c r="D254" s="40" t="s">
        <v>25</v>
      </c>
      <c r="E254" s="42" t="s">
        <v>345</v>
      </c>
      <c r="F254" s="40" t="s">
        <v>101</v>
      </c>
      <c r="G254" s="12">
        <f t="shared" si="117"/>
        <v>4000079</v>
      </c>
      <c r="H254" s="12">
        <f t="shared" si="117"/>
        <v>0</v>
      </c>
      <c r="I254" s="12">
        <f t="shared" si="96"/>
        <v>4000079</v>
      </c>
      <c r="J254" s="12">
        <f t="shared" si="117"/>
        <v>9199377</v>
      </c>
      <c r="K254" s="12">
        <f t="shared" si="117"/>
        <v>0</v>
      </c>
      <c r="L254" s="12">
        <f t="shared" si="117"/>
        <v>9199377</v>
      </c>
      <c r="M254" s="12">
        <f t="shared" si="117"/>
        <v>0</v>
      </c>
      <c r="N254" s="12">
        <f t="shared" si="117"/>
        <v>0</v>
      </c>
      <c r="O254" s="12">
        <f t="shared" si="117"/>
        <v>0</v>
      </c>
      <c r="R254" s="8">
        <f t="shared" si="94"/>
        <v>0</v>
      </c>
    </row>
    <row r="255" spans="1:18" ht="30" customHeight="1" x14ac:dyDescent="0.2">
      <c r="A255" s="13" t="s">
        <v>66</v>
      </c>
      <c r="B255" s="42">
        <v>851</v>
      </c>
      <c r="C255" s="40" t="s">
        <v>81</v>
      </c>
      <c r="D255" s="40" t="s">
        <v>25</v>
      </c>
      <c r="E255" s="42" t="s">
        <v>345</v>
      </c>
      <c r="F255" s="40" t="s">
        <v>103</v>
      </c>
      <c r="G255" s="12">
        <f>G256</f>
        <v>4000079</v>
      </c>
      <c r="H255" s="12">
        <f t="shared" si="117"/>
        <v>0</v>
      </c>
      <c r="I255" s="12">
        <f t="shared" si="96"/>
        <v>4000079</v>
      </c>
      <c r="J255" s="12">
        <f t="shared" si="117"/>
        <v>9199377</v>
      </c>
      <c r="K255" s="12">
        <f t="shared" si="117"/>
        <v>0</v>
      </c>
      <c r="L255" s="12">
        <f t="shared" si="117"/>
        <v>9199377</v>
      </c>
      <c r="M255" s="12">
        <f t="shared" si="117"/>
        <v>0</v>
      </c>
      <c r="N255" s="12">
        <f t="shared" si="117"/>
        <v>0</v>
      </c>
      <c r="O255" s="12">
        <f t="shared" si="117"/>
        <v>0</v>
      </c>
      <c r="R255" s="8">
        <f t="shared" si="94"/>
        <v>0</v>
      </c>
    </row>
    <row r="256" spans="1:18" ht="30" x14ac:dyDescent="0.2">
      <c r="A256" s="29" t="s">
        <v>192</v>
      </c>
      <c r="B256" s="42">
        <v>851</v>
      </c>
      <c r="C256" s="40" t="s">
        <v>81</v>
      </c>
      <c r="D256" s="40" t="s">
        <v>25</v>
      </c>
      <c r="E256" s="42" t="s">
        <v>345</v>
      </c>
      <c r="F256" s="40" t="s">
        <v>183</v>
      </c>
      <c r="G256" s="12">
        <v>4000079</v>
      </c>
      <c r="H256" s="12"/>
      <c r="I256" s="12">
        <f t="shared" si="96"/>
        <v>4000079</v>
      </c>
      <c r="J256" s="12">
        <v>9199377</v>
      </c>
      <c r="K256" s="12"/>
      <c r="L256" s="12">
        <f t="shared" si="99"/>
        <v>9199377</v>
      </c>
      <c r="M256" s="12"/>
      <c r="N256" s="12"/>
      <c r="O256" s="30">
        <f t="shared" si="100"/>
        <v>0</v>
      </c>
      <c r="R256" s="8">
        <f t="shared" si="94"/>
        <v>0</v>
      </c>
    </row>
    <row r="257" spans="1:18" ht="114.75" customHeight="1" x14ac:dyDescent="0.2">
      <c r="A257" s="13" t="s">
        <v>346</v>
      </c>
      <c r="B257" s="42">
        <v>851</v>
      </c>
      <c r="C257" s="40" t="s">
        <v>81</v>
      </c>
      <c r="D257" s="40" t="s">
        <v>25</v>
      </c>
      <c r="E257" s="42" t="s">
        <v>234</v>
      </c>
      <c r="F257" s="40"/>
      <c r="G257" s="12">
        <f t="shared" ref="G257:O259" si="118">G258</f>
        <v>122400</v>
      </c>
      <c r="H257" s="12">
        <f t="shared" si="118"/>
        <v>0</v>
      </c>
      <c r="I257" s="12">
        <f t="shared" si="96"/>
        <v>122400</v>
      </c>
      <c r="J257" s="12">
        <f t="shared" si="118"/>
        <v>122400</v>
      </c>
      <c r="K257" s="12">
        <f t="shared" si="118"/>
        <v>0</v>
      </c>
      <c r="L257" s="12">
        <f t="shared" si="118"/>
        <v>122400</v>
      </c>
      <c r="M257" s="12">
        <f t="shared" si="118"/>
        <v>122400</v>
      </c>
      <c r="N257" s="12">
        <f t="shared" si="118"/>
        <v>0</v>
      </c>
      <c r="O257" s="12">
        <f t="shared" si="118"/>
        <v>122400</v>
      </c>
      <c r="R257" s="8">
        <f t="shared" si="94"/>
        <v>0</v>
      </c>
    </row>
    <row r="258" spans="1:18" ht="45" x14ac:dyDescent="0.2">
      <c r="A258" s="13" t="s">
        <v>65</v>
      </c>
      <c r="B258" s="42">
        <v>851</v>
      </c>
      <c r="C258" s="40" t="s">
        <v>81</v>
      </c>
      <c r="D258" s="40" t="s">
        <v>25</v>
      </c>
      <c r="E258" s="42" t="s">
        <v>234</v>
      </c>
      <c r="F258" s="40" t="s">
        <v>101</v>
      </c>
      <c r="G258" s="12">
        <f t="shared" si="118"/>
        <v>122400</v>
      </c>
      <c r="H258" s="12">
        <f t="shared" si="118"/>
        <v>0</v>
      </c>
      <c r="I258" s="12">
        <f t="shared" si="96"/>
        <v>122400</v>
      </c>
      <c r="J258" s="12">
        <f t="shared" si="118"/>
        <v>122400</v>
      </c>
      <c r="K258" s="12">
        <f t="shared" si="118"/>
        <v>0</v>
      </c>
      <c r="L258" s="12">
        <f t="shared" si="118"/>
        <v>122400</v>
      </c>
      <c r="M258" s="12">
        <f t="shared" si="118"/>
        <v>122400</v>
      </c>
      <c r="N258" s="12">
        <f t="shared" si="118"/>
        <v>0</v>
      </c>
      <c r="O258" s="12">
        <f t="shared" si="118"/>
        <v>122400</v>
      </c>
      <c r="R258" s="8">
        <f t="shared" si="94"/>
        <v>0</v>
      </c>
    </row>
    <row r="259" spans="1:18" ht="26.25" customHeight="1" x14ac:dyDescent="0.2">
      <c r="A259" s="27" t="s">
        <v>102</v>
      </c>
      <c r="B259" s="19">
        <v>851</v>
      </c>
      <c r="C259" s="43" t="s">
        <v>81</v>
      </c>
      <c r="D259" s="43" t="s">
        <v>25</v>
      </c>
      <c r="E259" s="20" t="s">
        <v>234</v>
      </c>
      <c r="F259" s="43" t="s">
        <v>103</v>
      </c>
      <c r="G259" s="24">
        <f>G260</f>
        <v>122400</v>
      </c>
      <c r="H259" s="24">
        <f t="shared" si="118"/>
        <v>0</v>
      </c>
      <c r="I259" s="12">
        <f t="shared" si="96"/>
        <v>122400</v>
      </c>
      <c r="J259" s="24">
        <f t="shared" si="118"/>
        <v>122400</v>
      </c>
      <c r="K259" s="24">
        <f t="shared" si="118"/>
        <v>0</v>
      </c>
      <c r="L259" s="24">
        <f t="shared" si="118"/>
        <v>122400</v>
      </c>
      <c r="M259" s="24">
        <f t="shared" si="118"/>
        <v>122400</v>
      </c>
      <c r="N259" s="24">
        <f t="shared" si="118"/>
        <v>0</v>
      </c>
      <c r="O259" s="24">
        <f t="shared" si="118"/>
        <v>122400</v>
      </c>
      <c r="R259" s="8">
        <f t="shared" si="94"/>
        <v>0</v>
      </c>
    </row>
    <row r="260" spans="1:18" ht="30" x14ac:dyDescent="0.2">
      <c r="A260" s="29" t="s">
        <v>192</v>
      </c>
      <c r="B260" s="19">
        <v>851</v>
      </c>
      <c r="C260" s="43" t="s">
        <v>81</v>
      </c>
      <c r="D260" s="43" t="s">
        <v>25</v>
      </c>
      <c r="E260" s="20" t="s">
        <v>234</v>
      </c>
      <c r="F260" s="43" t="s">
        <v>183</v>
      </c>
      <c r="G260" s="24">
        <v>122400</v>
      </c>
      <c r="H260" s="24"/>
      <c r="I260" s="12">
        <f t="shared" si="96"/>
        <v>122400</v>
      </c>
      <c r="J260" s="24">
        <v>122400</v>
      </c>
      <c r="K260" s="24"/>
      <c r="L260" s="12">
        <f t="shared" si="99"/>
        <v>122400</v>
      </c>
      <c r="M260" s="24">
        <v>122400</v>
      </c>
      <c r="N260" s="24"/>
      <c r="O260" s="30">
        <f t="shared" si="100"/>
        <v>122400</v>
      </c>
      <c r="R260" s="8">
        <f t="shared" si="94"/>
        <v>0</v>
      </c>
    </row>
    <row r="261" spans="1:18" ht="20.25" customHeight="1" x14ac:dyDescent="0.2">
      <c r="A261" s="13" t="s">
        <v>122</v>
      </c>
      <c r="B261" s="42">
        <v>851</v>
      </c>
      <c r="C261" s="40" t="s">
        <v>81</v>
      </c>
      <c r="D261" s="40" t="s">
        <v>25</v>
      </c>
      <c r="E261" s="42" t="s">
        <v>233</v>
      </c>
      <c r="F261" s="40"/>
      <c r="G261" s="12">
        <f t="shared" ref="G261:O262" si="119">G262</f>
        <v>14008300</v>
      </c>
      <c r="H261" s="12">
        <f t="shared" si="119"/>
        <v>-187500</v>
      </c>
      <c r="I261" s="12">
        <f t="shared" si="96"/>
        <v>13820800</v>
      </c>
      <c r="J261" s="12">
        <f t="shared" si="119"/>
        <v>13508300</v>
      </c>
      <c r="K261" s="12">
        <f t="shared" si="119"/>
        <v>0</v>
      </c>
      <c r="L261" s="12">
        <f t="shared" si="119"/>
        <v>13508300</v>
      </c>
      <c r="M261" s="12">
        <f t="shared" si="119"/>
        <v>13508300</v>
      </c>
      <c r="N261" s="12">
        <f t="shared" si="119"/>
        <v>0</v>
      </c>
      <c r="O261" s="12">
        <f t="shared" si="119"/>
        <v>13508300</v>
      </c>
      <c r="R261" s="8">
        <f t="shared" si="94"/>
        <v>0</v>
      </c>
    </row>
    <row r="262" spans="1:18" ht="45" x14ac:dyDescent="0.2">
      <c r="A262" s="13" t="s">
        <v>65</v>
      </c>
      <c r="B262" s="42">
        <v>851</v>
      </c>
      <c r="C262" s="40" t="s">
        <v>81</v>
      </c>
      <c r="D262" s="40" t="s">
        <v>25</v>
      </c>
      <c r="E262" s="42" t="s">
        <v>233</v>
      </c>
      <c r="F262" s="40" t="s">
        <v>101</v>
      </c>
      <c r="G262" s="12">
        <f t="shared" si="119"/>
        <v>14008300</v>
      </c>
      <c r="H262" s="12">
        <f t="shared" si="119"/>
        <v>-187500</v>
      </c>
      <c r="I262" s="12">
        <f t="shared" si="96"/>
        <v>13820800</v>
      </c>
      <c r="J262" s="12">
        <f t="shared" si="119"/>
        <v>13508300</v>
      </c>
      <c r="K262" s="12">
        <f t="shared" si="119"/>
        <v>0</v>
      </c>
      <c r="L262" s="12">
        <f t="shared" si="119"/>
        <v>13508300</v>
      </c>
      <c r="M262" s="12">
        <f t="shared" si="119"/>
        <v>13508300</v>
      </c>
      <c r="N262" s="12">
        <f t="shared" si="119"/>
        <v>0</v>
      </c>
      <c r="O262" s="12">
        <f t="shared" si="119"/>
        <v>13508300</v>
      </c>
      <c r="R262" s="8">
        <f t="shared" si="94"/>
        <v>0</v>
      </c>
    </row>
    <row r="263" spans="1:18" x14ac:dyDescent="0.2">
      <c r="A263" s="27" t="s">
        <v>102</v>
      </c>
      <c r="B263" s="19">
        <v>851</v>
      </c>
      <c r="C263" s="43" t="s">
        <v>81</v>
      </c>
      <c r="D263" s="43" t="s">
        <v>25</v>
      </c>
      <c r="E263" s="20" t="s">
        <v>233</v>
      </c>
      <c r="F263" s="43" t="s">
        <v>103</v>
      </c>
      <c r="G263" s="24">
        <f>G264+G265</f>
        <v>14008300</v>
      </c>
      <c r="H263" s="24">
        <f t="shared" ref="H263:O263" si="120">H264+H265</f>
        <v>-187500</v>
      </c>
      <c r="I263" s="12">
        <f t="shared" si="96"/>
        <v>13820800</v>
      </c>
      <c r="J263" s="24">
        <f t="shared" si="120"/>
        <v>13508300</v>
      </c>
      <c r="K263" s="24">
        <f t="shared" si="120"/>
        <v>0</v>
      </c>
      <c r="L263" s="24">
        <f t="shared" si="120"/>
        <v>13508300</v>
      </c>
      <c r="M263" s="24">
        <f t="shared" si="120"/>
        <v>13508300</v>
      </c>
      <c r="N263" s="24">
        <f t="shared" si="120"/>
        <v>0</v>
      </c>
      <c r="O263" s="24">
        <f t="shared" si="120"/>
        <v>13508300</v>
      </c>
      <c r="R263" s="8">
        <f t="shared" ref="R263:R326" si="121">G263+H263-I263</f>
        <v>0</v>
      </c>
    </row>
    <row r="264" spans="1:18" ht="90" x14ac:dyDescent="0.2">
      <c r="A264" s="27" t="s">
        <v>175</v>
      </c>
      <c r="B264" s="19">
        <v>851</v>
      </c>
      <c r="C264" s="43" t="s">
        <v>81</v>
      </c>
      <c r="D264" s="43" t="s">
        <v>25</v>
      </c>
      <c r="E264" s="20" t="s">
        <v>233</v>
      </c>
      <c r="F264" s="43" t="s">
        <v>184</v>
      </c>
      <c r="G264" s="24">
        <v>14008300</v>
      </c>
      <c r="H264" s="24">
        <v>-358500</v>
      </c>
      <c r="I264" s="12">
        <f t="shared" si="96"/>
        <v>13649800</v>
      </c>
      <c r="J264" s="24">
        <v>13508300</v>
      </c>
      <c r="K264" s="24"/>
      <c r="L264" s="12">
        <f t="shared" si="99"/>
        <v>13508300</v>
      </c>
      <c r="M264" s="24">
        <v>13508300</v>
      </c>
      <c r="N264" s="24"/>
      <c r="O264" s="30">
        <f t="shared" si="100"/>
        <v>13508300</v>
      </c>
      <c r="R264" s="8">
        <f t="shared" si="121"/>
        <v>0</v>
      </c>
    </row>
    <row r="265" spans="1:18" ht="30" x14ac:dyDescent="0.2">
      <c r="A265" s="29" t="s">
        <v>192</v>
      </c>
      <c r="B265" s="19">
        <v>851</v>
      </c>
      <c r="C265" s="43" t="s">
        <v>81</v>
      </c>
      <c r="D265" s="43" t="s">
        <v>25</v>
      </c>
      <c r="E265" s="20" t="s">
        <v>233</v>
      </c>
      <c r="F265" s="43" t="s">
        <v>183</v>
      </c>
      <c r="G265" s="24">
        <v>0</v>
      </c>
      <c r="H265" s="24">
        <v>171000</v>
      </c>
      <c r="I265" s="12">
        <f t="shared" si="96"/>
        <v>171000</v>
      </c>
      <c r="J265" s="24"/>
      <c r="K265" s="24"/>
      <c r="L265" s="12">
        <f t="shared" si="99"/>
        <v>0</v>
      </c>
      <c r="M265" s="24"/>
      <c r="N265" s="24"/>
      <c r="O265" s="30">
        <f t="shared" si="100"/>
        <v>0</v>
      </c>
      <c r="R265" s="8">
        <f t="shared" si="121"/>
        <v>0</v>
      </c>
    </row>
    <row r="266" spans="1:18" ht="30" x14ac:dyDescent="0.2">
      <c r="A266" s="13" t="s">
        <v>123</v>
      </c>
      <c r="B266" s="42">
        <v>851</v>
      </c>
      <c r="C266" s="40" t="s">
        <v>81</v>
      </c>
      <c r="D266" s="40" t="s">
        <v>25</v>
      </c>
      <c r="E266" s="42" t="s">
        <v>232</v>
      </c>
      <c r="F266" s="40"/>
      <c r="G266" s="12">
        <f t="shared" ref="G266:O267" si="122">G267</f>
        <v>13652100</v>
      </c>
      <c r="H266" s="12">
        <f t="shared" si="122"/>
        <v>-630000</v>
      </c>
      <c r="I266" s="12">
        <f t="shared" ref="I266:I329" si="123">G266+H266</f>
        <v>13022100</v>
      </c>
      <c r="J266" s="12">
        <f t="shared" si="122"/>
        <v>13652100</v>
      </c>
      <c r="K266" s="12">
        <f t="shared" si="122"/>
        <v>0</v>
      </c>
      <c r="L266" s="12">
        <f t="shared" si="122"/>
        <v>13652100</v>
      </c>
      <c r="M266" s="12">
        <f t="shared" si="122"/>
        <v>13652100</v>
      </c>
      <c r="N266" s="12">
        <f t="shared" si="122"/>
        <v>0</v>
      </c>
      <c r="O266" s="12">
        <f t="shared" si="122"/>
        <v>13652100</v>
      </c>
      <c r="R266" s="8">
        <f t="shared" si="121"/>
        <v>0</v>
      </c>
    </row>
    <row r="267" spans="1:18" ht="45" x14ac:dyDescent="0.2">
      <c r="A267" s="13" t="s">
        <v>65</v>
      </c>
      <c r="B267" s="42">
        <v>851</v>
      </c>
      <c r="C267" s="40" t="s">
        <v>81</v>
      </c>
      <c r="D267" s="40" t="s">
        <v>25</v>
      </c>
      <c r="E267" s="42" t="s">
        <v>232</v>
      </c>
      <c r="F267" s="40">
        <v>600</v>
      </c>
      <c r="G267" s="12">
        <f t="shared" si="122"/>
        <v>13652100</v>
      </c>
      <c r="H267" s="12">
        <f t="shared" si="122"/>
        <v>-630000</v>
      </c>
      <c r="I267" s="12">
        <f t="shared" si="123"/>
        <v>13022100</v>
      </c>
      <c r="J267" s="12">
        <f t="shared" si="122"/>
        <v>13652100</v>
      </c>
      <c r="K267" s="12">
        <f t="shared" si="122"/>
        <v>0</v>
      </c>
      <c r="L267" s="12">
        <f t="shared" si="122"/>
        <v>13652100</v>
      </c>
      <c r="M267" s="12">
        <f t="shared" si="122"/>
        <v>13652100</v>
      </c>
      <c r="N267" s="12">
        <f t="shared" si="122"/>
        <v>0</v>
      </c>
      <c r="O267" s="12">
        <f t="shared" si="122"/>
        <v>13652100</v>
      </c>
      <c r="R267" s="8">
        <f t="shared" si="121"/>
        <v>0</v>
      </c>
    </row>
    <row r="268" spans="1:18" ht="27.75" customHeight="1" x14ac:dyDescent="0.2">
      <c r="A268" s="27" t="s">
        <v>102</v>
      </c>
      <c r="B268" s="19">
        <v>851</v>
      </c>
      <c r="C268" s="43" t="s">
        <v>81</v>
      </c>
      <c r="D268" s="43" t="s">
        <v>25</v>
      </c>
      <c r="E268" s="20" t="s">
        <v>232</v>
      </c>
      <c r="F268" s="43" t="s">
        <v>103</v>
      </c>
      <c r="G268" s="24">
        <f>G269+G270</f>
        <v>13652100</v>
      </c>
      <c r="H268" s="24">
        <f t="shared" ref="H268:O268" si="124">H269+H270</f>
        <v>-630000</v>
      </c>
      <c r="I268" s="12">
        <f t="shared" si="123"/>
        <v>13022100</v>
      </c>
      <c r="J268" s="24">
        <f t="shared" si="124"/>
        <v>13652100</v>
      </c>
      <c r="K268" s="24">
        <f t="shared" si="124"/>
        <v>0</v>
      </c>
      <c r="L268" s="24">
        <f t="shared" si="124"/>
        <v>13652100</v>
      </c>
      <c r="M268" s="24">
        <f t="shared" si="124"/>
        <v>13652100</v>
      </c>
      <c r="N268" s="24">
        <f t="shared" si="124"/>
        <v>0</v>
      </c>
      <c r="O268" s="24">
        <f t="shared" si="124"/>
        <v>13652100</v>
      </c>
      <c r="R268" s="8">
        <f t="shared" si="121"/>
        <v>0</v>
      </c>
    </row>
    <row r="269" spans="1:18" ht="90" x14ac:dyDescent="0.2">
      <c r="A269" s="27" t="s">
        <v>175</v>
      </c>
      <c r="B269" s="19">
        <v>851</v>
      </c>
      <c r="C269" s="43" t="s">
        <v>81</v>
      </c>
      <c r="D269" s="43" t="s">
        <v>25</v>
      </c>
      <c r="E269" s="20" t="s">
        <v>232</v>
      </c>
      <c r="F269" s="43" t="s">
        <v>184</v>
      </c>
      <c r="G269" s="24">
        <v>13652100</v>
      </c>
      <c r="H269" s="24">
        <v>-630000</v>
      </c>
      <c r="I269" s="12">
        <f t="shared" si="123"/>
        <v>13022100</v>
      </c>
      <c r="J269" s="24">
        <v>13652100</v>
      </c>
      <c r="K269" s="24"/>
      <c r="L269" s="12">
        <f t="shared" si="99"/>
        <v>13652100</v>
      </c>
      <c r="M269" s="24">
        <v>13652100</v>
      </c>
      <c r="N269" s="24"/>
      <c r="O269" s="30">
        <f t="shared" si="100"/>
        <v>13652100</v>
      </c>
      <c r="R269" s="8">
        <f t="shared" si="121"/>
        <v>0</v>
      </c>
    </row>
    <row r="270" spans="1:18" ht="30" x14ac:dyDescent="0.2">
      <c r="A270" s="29" t="s">
        <v>192</v>
      </c>
      <c r="B270" s="19">
        <v>851</v>
      </c>
      <c r="C270" s="43" t="s">
        <v>81</v>
      </c>
      <c r="D270" s="43" t="s">
        <v>25</v>
      </c>
      <c r="E270" s="20" t="s">
        <v>232</v>
      </c>
      <c r="F270" s="43" t="s">
        <v>183</v>
      </c>
      <c r="G270" s="12"/>
      <c r="H270" s="12"/>
      <c r="I270" s="12">
        <f t="shared" si="123"/>
        <v>0</v>
      </c>
      <c r="J270" s="12"/>
      <c r="K270" s="12"/>
      <c r="L270" s="12">
        <f t="shared" si="99"/>
        <v>0</v>
      </c>
      <c r="M270" s="12"/>
      <c r="N270" s="12"/>
      <c r="O270" s="30">
        <f t="shared" si="100"/>
        <v>0</v>
      </c>
      <c r="R270" s="8">
        <f t="shared" si="121"/>
        <v>0</v>
      </c>
    </row>
    <row r="271" spans="1:18" ht="27.75" customHeight="1" x14ac:dyDescent="0.2">
      <c r="A271" s="13" t="s">
        <v>124</v>
      </c>
      <c r="B271" s="42">
        <v>851</v>
      </c>
      <c r="C271" s="40" t="s">
        <v>81</v>
      </c>
      <c r="D271" s="40" t="s">
        <v>25</v>
      </c>
      <c r="E271" s="42" t="s">
        <v>231</v>
      </c>
      <c r="F271" s="40"/>
      <c r="G271" s="12">
        <f t="shared" ref="G271:O271" si="125">G272+G275</f>
        <v>195500</v>
      </c>
      <c r="H271" s="12">
        <f t="shared" si="125"/>
        <v>1817100</v>
      </c>
      <c r="I271" s="12">
        <f t="shared" si="123"/>
        <v>2012600</v>
      </c>
      <c r="J271" s="12">
        <f t="shared" si="125"/>
        <v>0</v>
      </c>
      <c r="K271" s="12">
        <f t="shared" si="125"/>
        <v>0</v>
      </c>
      <c r="L271" s="12">
        <f t="shared" si="125"/>
        <v>0</v>
      </c>
      <c r="M271" s="12">
        <f t="shared" si="125"/>
        <v>0</v>
      </c>
      <c r="N271" s="12">
        <f t="shared" si="125"/>
        <v>0</v>
      </c>
      <c r="O271" s="12">
        <f t="shared" si="125"/>
        <v>0</v>
      </c>
      <c r="R271" s="8">
        <f t="shared" si="121"/>
        <v>0</v>
      </c>
    </row>
    <row r="272" spans="1:18" ht="45" x14ac:dyDescent="0.2">
      <c r="A272" s="13" t="s">
        <v>34</v>
      </c>
      <c r="B272" s="42">
        <v>851</v>
      </c>
      <c r="C272" s="40" t="s">
        <v>81</v>
      </c>
      <c r="D272" s="40" t="s">
        <v>25</v>
      </c>
      <c r="E272" s="42" t="s">
        <v>231</v>
      </c>
      <c r="F272" s="40" t="s">
        <v>35</v>
      </c>
      <c r="G272" s="12">
        <f t="shared" ref="G272:O273" si="126">G273</f>
        <v>135500</v>
      </c>
      <c r="H272" s="12">
        <f t="shared" si="126"/>
        <v>0</v>
      </c>
      <c r="I272" s="12">
        <f t="shared" si="123"/>
        <v>135500</v>
      </c>
      <c r="J272" s="12">
        <f t="shared" si="126"/>
        <v>0</v>
      </c>
      <c r="K272" s="12">
        <f t="shared" si="126"/>
        <v>0</v>
      </c>
      <c r="L272" s="12">
        <f t="shared" si="126"/>
        <v>0</v>
      </c>
      <c r="M272" s="12">
        <f t="shared" si="126"/>
        <v>0</v>
      </c>
      <c r="N272" s="12">
        <f t="shared" si="126"/>
        <v>0</v>
      </c>
      <c r="O272" s="12">
        <f t="shared" si="126"/>
        <v>0</v>
      </c>
      <c r="R272" s="8">
        <f t="shared" si="121"/>
        <v>0</v>
      </c>
    </row>
    <row r="273" spans="1:18" ht="45" x14ac:dyDescent="0.2">
      <c r="A273" s="13" t="s">
        <v>36</v>
      </c>
      <c r="B273" s="42">
        <v>851</v>
      </c>
      <c r="C273" s="40" t="s">
        <v>81</v>
      </c>
      <c r="D273" s="40" t="s">
        <v>25</v>
      </c>
      <c r="E273" s="42" t="s">
        <v>231</v>
      </c>
      <c r="F273" s="40" t="s">
        <v>37</v>
      </c>
      <c r="G273" s="12">
        <f>G274</f>
        <v>135500</v>
      </c>
      <c r="H273" s="12">
        <f t="shared" si="126"/>
        <v>0</v>
      </c>
      <c r="I273" s="12">
        <f t="shared" si="123"/>
        <v>135500</v>
      </c>
      <c r="J273" s="12">
        <f t="shared" si="126"/>
        <v>0</v>
      </c>
      <c r="K273" s="12">
        <f t="shared" si="126"/>
        <v>0</v>
      </c>
      <c r="L273" s="12">
        <f t="shared" si="126"/>
        <v>0</v>
      </c>
      <c r="M273" s="12">
        <f t="shared" si="126"/>
        <v>0</v>
      </c>
      <c r="N273" s="12">
        <f t="shared" si="126"/>
        <v>0</v>
      </c>
      <c r="O273" s="12">
        <f t="shared" si="126"/>
        <v>0</v>
      </c>
      <c r="R273" s="8">
        <f t="shared" si="121"/>
        <v>0</v>
      </c>
    </row>
    <row r="274" spans="1:18" ht="45" customHeight="1" x14ac:dyDescent="0.2">
      <c r="A274" s="22" t="s">
        <v>162</v>
      </c>
      <c r="B274" s="19">
        <v>851</v>
      </c>
      <c r="C274" s="43" t="s">
        <v>81</v>
      </c>
      <c r="D274" s="43" t="s">
        <v>25</v>
      </c>
      <c r="E274" s="20" t="s">
        <v>231</v>
      </c>
      <c r="F274" s="43" t="s">
        <v>174</v>
      </c>
      <c r="G274" s="24">
        <v>135500</v>
      </c>
      <c r="H274" s="24"/>
      <c r="I274" s="12">
        <f t="shared" si="123"/>
        <v>135500</v>
      </c>
      <c r="J274" s="24"/>
      <c r="K274" s="24"/>
      <c r="L274" s="12">
        <f t="shared" ref="L274:L334" si="127">J274+K274</f>
        <v>0</v>
      </c>
      <c r="M274" s="24"/>
      <c r="N274" s="24"/>
      <c r="O274" s="30">
        <f t="shared" ref="O274:O334" si="128">M274+N274</f>
        <v>0</v>
      </c>
      <c r="R274" s="8">
        <f t="shared" si="121"/>
        <v>0</v>
      </c>
    </row>
    <row r="275" spans="1:18" ht="45" x14ac:dyDescent="0.2">
      <c r="A275" s="13" t="s">
        <v>65</v>
      </c>
      <c r="B275" s="42">
        <v>851</v>
      </c>
      <c r="C275" s="40" t="s">
        <v>81</v>
      </c>
      <c r="D275" s="40" t="s">
        <v>25</v>
      </c>
      <c r="E275" s="42" t="s">
        <v>231</v>
      </c>
      <c r="F275" s="40" t="s">
        <v>101</v>
      </c>
      <c r="G275" s="12">
        <f t="shared" ref="G275:O276" si="129">G276</f>
        <v>60000</v>
      </c>
      <c r="H275" s="12">
        <f t="shared" si="129"/>
        <v>1817100</v>
      </c>
      <c r="I275" s="12">
        <f t="shared" si="123"/>
        <v>1877100</v>
      </c>
      <c r="J275" s="12">
        <f t="shared" si="129"/>
        <v>0</v>
      </c>
      <c r="K275" s="12">
        <f t="shared" si="129"/>
        <v>0</v>
      </c>
      <c r="L275" s="12">
        <f t="shared" si="129"/>
        <v>0</v>
      </c>
      <c r="M275" s="12">
        <f t="shared" si="129"/>
        <v>0</v>
      </c>
      <c r="N275" s="12">
        <f t="shared" si="129"/>
        <v>0</v>
      </c>
      <c r="O275" s="12">
        <f t="shared" si="129"/>
        <v>0</v>
      </c>
      <c r="R275" s="8">
        <f t="shared" si="121"/>
        <v>0</v>
      </c>
    </row>
    <row r="276" spans="1:18" ht="41.25" customHeight="1" x14ac:dyDescent="0.2">
      <c r="A276" s="27" t="s">
        <v>102</v>
      </c>
      <c r="B276" s="19">
        <v>851</v>
      </c>
      <c r="C276" s="43" t="s">
        <v>81</v>
      </c>
      <c r="D276" s="43" t="s">
        <v>25</v>
      </c>
      <c r="E276" s="20" t="s">
        <v>231</v>
      </c>
      <c r="F276" s="43" t="s">
        <v>103</v>
      </c>
      <c r="G276" s="24">
        <f>G277</f>
        <v>60000</v>
      </c>
      <c r="H276" s="24">
        <f t="shared" si="129"/>
        <v>1817100</v>
      </c>
      <c r="I276" s="12">
        <f t="shared" si="123"/>
        <v>1877100</v>
      </c>
      <c r="J276" s="24">
        <f t="shared" si="129"/>
        <v>0</v>
      </c>
      <c r="K276" s="24">
        <f t="shared" si="129"/>
        <v>0</v>
      </c>
      <c r="L276" s="24">
        <f t="shared" si="129"/>
        <v>0</v>
      </c>
      <c r="M276" s="24">
        <f t="shared" si="129"/>
        <v>0</v>
      </c>
      <c r="N276" s="24">
        <f t="shared" si="129"/>
        <v>0</v>
      </c>
      <c r="O276" s="24">
        <f t="shared" si="129"/>
        <v>0</v>
      </c>
      <c r="R276" s="8">
        <f t="shared" si="121"/>
        <v>0</v>
      </c>
    </row>
    <row r="277" spans="1:18" ht="41.25" customHeight="1" x14ac:dyDescent="0.2">
      <c r="A277" s="29" t="s">
        <v>192</v>
      </c>
      <c r="B277" s="19">
        <v>851</v>
      </c>
      <c r="C277" s="43" t="s">
        <v>81</v>
      </c>
      <c r="D277" s="43" t="s">
        <v>25</v>
      </c>
      <c r="E277" s="20" t="s">
        <v>231</v>
      </c>
      <c r="F277" s="43" t="s">
        <v>183</v>
      </c>
      <c r="G277" s="24">
        <v>60000</v>
      </c>
      <c r="H277" s="24">
        <v>1817100</v>
      </c>
      <c r="I277" s="12">
        <f t="shared" si="123"/>
        <v>1877100</v>
      </c>
      <c r="J277" s="24"/>
      <c r="K277" s="24"/>
      <c r="L277" s="12">
        <f t="shared" si="127"/>
        <v>0</v>
      </c>
      <c r="M277" s="24"/>
      <c r="N277" s="24"/>
      <c r="O277" s="30">
        <f t="shared" si="128"/>
        <v>0</v>
      </c>
      <c r="R277" s="8">
        <f t="shared" si="121"/>
        <v>0</v>
      </c>
    </row>
    <row r="278" spans="1:18" ht="41.25" hidden="1" customHeight="1" x14ac:dyDescent="0.2">
      <c r="A278" s="27" t="s">
        <v>106</v>
      </c>
      <c r="B278" s="45">
        <v>851</v>
      </c>
      <c r="C278" s="43" t="s">
        <v>81</v>
      </c>
      <c r="D278" s="43" t="s">
        <v>25</v>
      </c>
      <c r="E278" s="46" t="s">
        <v>265</v>
      </c>
      <c r="F278" s="43"/>
      <c r="G278" s="24">
        <f>G279</f>
        <v>0</v>
      </c>
      <c r="H278" s="24">
        <f t="shared" ref="H278:O280" si="130">H279</f>
        <v>0</v>
      </c>
      <c r="I278" s="12">
        <f t="shared" si="123"/>
        <v>0</v>
      </c>
      <c r="J278" s="24">
        <f t="shared" si="130"/>
        <v>0</v>
      </c>
      <c r="K278" s="24">
        <f t="shared" si="130"/>
        <v>0</v>
      </c>
      <c r="L278" s="24">
        <f t="shared" si="130"/>
        <v>0</v>
      </c>
      <c r="M278" s="24">
        <f t="shared" si="130"/>
        <v>0</v>
      </c>
      <c r="N278" s="24">
        <f t="shared" si="130"/>
        <v>0</v>
      </c>
      <c r="O278" s="24">
        <f t="shared" si="130"/>
        <v>0</v>
      </c>
      <c r="R278" s="8">
        <f t="shared" si="121"/>
        <v>0</v>
      </c>
    </row>
    <row r="279" spans="1:18" ht="41.25" hidden="1" customHeight="1" x14ac:dyDescent="0.2">
      <c r="A279" s="27" t="s">
        <v>65</v>
      </c>
      <c r="B279" s="45">
        <v>851</v>
      </c>
      <c r="C279" s="43" t="s">
        <v>81</v>
      </c>
      <c r="D279" s="43" t="s">
        <v>25</v>
      </c>
      <c r="E279" s="46" t="s">
        <v>265</v>
      </c>
      <c r="F279" s="43" t="s">
        <v>101</v>
      </c>
      <c r="G279" s="24">
        <f>G280</f>
        <v>0</v>
      </c>
      <c r="H279" s="24">
        <f t="shared" si="130"/>
        <v>0</v>
      </c>
      <c r="I279" s="12">
        <f t="shared" si="123"/>
        <v>0</v>
      </c>
      <c r="J279" s="24">
        <f t="shared" si="130"/>
        <v>0</v>
      </c>
      <c r="K279" s="24">
        <f t="shared" si="130"/>
        <v>0</v>
      </c>
      <c r="L279" s="24">
        <f t="shared" si="130"/>
        <v>0</v>
      </c>
      <c r="M279" s="24">
        <f t="shared" si="130"/>
        <v>0</v>
      </c>
      <c r="N279" s="24">
        <f t="shared" si="130"/>
        <v>0</v>
      </c>
      <c r="O279" s="24">
        <f t="shared" si="130"/>
        <v>0</v>
      </c>
      <c r="R279" s="8">
        <f t="shared" si="121"/>
        <v>0</v>
      </c>
    </row>
    <row r="280" spans="1:18" ht="41.25" hidden="1" customHeight="1" x14ac:dyDescent="0.2">
      <c r="A280" s="27" t="s">
        <v>102</v>
      </c>
      <c r="B280" s="45">
        <v>851</v>
      </c>
      <c r="C280" s="43" t="s">
        <v>81</v>
      </c>
      <c r="D280" s="43" t="s">
        <v>25</v>
      </c>
      <c r="E280" s="46" t="s">
        <v>265</v>
      </c>
      <c r="F280" s="43" t="s">
        <v>103</v>
      </c>
      <c r="G280" s="24">
        <f>G281</f>
        <v>0</v>
      </c>
      <c r="H280" s="24">
        <f t="shared" si="130"/>
        <v>0</v>
      </c>
      <c r="I280" s="12">
        <f t="shared" si="123"/>
        <v>0</v>
      </c>
      <c r="J280" s="24">
        <f t="shared" si="130"/>
        <v>0</v>
      </c>
      <c r="K280" s="24">
        <f t="shared" si="130"/>
        <v>0</v>
      </c>
      <c r="L280" s="24">
        <f t="shared" si="130"/>
        <v>0</v>
      </c>
      <c r="M280" s="24">
        <f t="shared" si="130"/>
        <v>0</v>
      </c>
      <c r="N280" s="24">
        <f t="shared" si="130"/>
        <v>0</v>
      </c>
      <c r="O280" s="24">
        <f t="shared" si="130"/>
        <v>0</v>
      </c>
      <c r="R280" s="8">
        <f t="shared" si="121"/>
        <v>0</v>
      </c>
    </row>
    <row r="281" spans="1:18" ht="41.25" hidden="1" customHeight="1" x14ac:dyDescent="0.2">
      <c r="A281" s="29" t="s">
        <v>192</v>
      </c>
      <c r="B281" s="45">
        <v>851</v>
      </c>
      <c r="C281" s="43" t="s">
        <v>81</v>
      </c>
      <c r="D281" s="43" t="s">
        <v>25</v>
      </c>
      <c r="E281" s="46" t="s">
        <v>265</v>
      </c>
      <c r="F281" s="43" t="s">
        <v>183</v>
      </c>
      <c r="G281" s="24"/>
      <c r="H281" s="24"/>
      <c r="I281" s="12">
        <f t="shared" si="123"/>
        <v>0</v>
      </c>
      <c r="J281" s="24"/>
      <c r="K281" s="24"/>
      <c r="L281" s="12">
        <f t="shared" si="127"/>
        <v>0</v>
      </c>
      <c r="M281" s="24"/>
      <c r="N281" s="24"/>
      <c r="O281" s="30">
        <f t="shared" si="128"/>
        <v>0</v>
      </c>
      <c r="R281" s="8">
        <f t="shared" si="121"/>
        <v>0</v>
      </c>
    </row>
    <row r="282" spans="1:18" ht="120" x14ac:dyDescent="0.2">
      <c r="A282" s="13" t="s">
        <v>151</v>
      </c>
      <c r="B282" s="42">
        <v>851</v>
      </c>
      <c r="C282" s="40" t="s">
        <v>81</v>
      </c>
      <c r="D282" s="40" t="s">
        <v>25</v>
      </c>
      <c r="E282" s="42" t="s">
        <v>230</v>
      </c>
      <c r="F282" s="40"/>
      <c r="G282" s="12">
        <f t="shared" ref="G282" si="131">G283+G286</f>
        <v>5600000</v>
      </c>
      <c r="H282" s="12">
        <f t="shared" ref="H282:O282" si="132">H283+H286</f>
        <v>0</v>
      </c>
      <c r="I282" s="12">
        <f t="shared" si="123"/>
        <v>5600000</v>
      </c>
      <c r="J282" s="12">
        <f t="shared" si="132"/>
        <v>5600000</v>
      </c>
      <c r="K282" s="12">
        <f t="shared" si="132"/>
        <v>0</v>
      </c>
      <c r="L282" s="12">
        <f t="shared" si="132"/>
        <v>5600000</v>
      </c>
      <c r="M282" s="12">
        <f t="shared" si="132"/>
        <v>5600000</v>
      </c>
      <c r="N282" s="12">
        <f t="shared" si="132"/>
        <v>0</v>
      </c>
      <c r="O282" s="12">
        <f t="shared" si="132"/>
        <v>5600000</v>
      </c>
      <c r="R282" s="8">
        <f t="shared" si="121"/>
        <v>0</v>
      </c>
    </row>
    <row r="283" spans="1:18" ht="45" x14ac:dyDescent="0.2">
      <c r="A283" s="13" t="s">
        <v>34</v>
      </c>
      <c r="B283" s="42">
        <v>851</v>
      </c>
      <c r="C283" s="40" t="s">
        <v>81</v>
      </c>
      <c r="D283" s="40" t="s">
        <v>25</v>
      </c>
      <c r="E283" s="42" t="s">
        <v>230</v>
      </c>
      <c r="F283" s="40">
        <v>200</v>
      </c>
      <c r="G283" s="12">
        <f t="shared" ref="G283:O283" si="133">G284</f>
        <v>381500</v>
      </c>
      <c r="H283" s="12">
        <f t="shared" si="133"/>
        <v>0</v>
      </c>
      <c r="I283" s="12">
        <f t="shared" si="123"/>
        <v>381500</v>
      </c>
      <c r="J283" s="12">
        <f t="shared" si="133"/>
        <v>381500</v>
      </c>
      <c r="K283" s="12">
        <f t="shared" si="133"/>
        <v>0</v>
      </c>
      <c r="L283" s="12">
        <f t="shared" si="133"/>
        <v>381500</v>
      </c>
      <c r="M283" s="12">
        <f t="shared" si="133"/>
        <v>381500</v>
      </c>
      <c r="N283" s="12">
        <f t="shared" si="133"/>
        <v>0</v>
      </c>
      <c r="O283" s="12">
        <f t="shared" si="133"/>
        <v>381500</v>
      </c>
      <c r="R283" s="8">
        <f t="shared" si="121"/>
        <v>0</v>
      </c>
    </row>
    <row r="284" spans="1:18" ht="30" customHeight="1" x14ac:dyDescent="0.2">
      <c r="A284" s="22" t="s">
        <v>162</v>
      </c>
      <c r="B284" s="19">
        <v>851</v>
      </c>
      <c r="C284" s="43" t="s">
        <v>81</v>
      </c>
      <c r="D284" s="43" t="s">
        <v>25</v>
      </c>
      <c r="E284" s="20" t="s">
        <v>230</v>
      </c>
      <c r="F284" s="47">
        <v>244</v>
      </c>
      <c r="G284" s="24">
        <v>381500</v>
      </c>
      <c r="H284" s="24"/>
      <c r="I284" s="12">
        <f t="shared" si="123"/>
        <v>381500</v>
      </c>
      <c r="J284" s="24">
        <v>381500</v>
      </c>
      <c r="K284" s="24"/>
      <c r="L284" s="12">
        <f t="shared" si="127"/>
        <v>381500</v>
      </c>
      <c r="M284" s="24">
        <v>381500</v>
      </c>
      <c r="N284" s="24"/>
      <c r="O284" s="30">
        <f t="shared" si="128"/>
        <v>381500</v>
      </c>
      <c r="R284" s="8">
        <f t="shared" si="121"/>
        <v>0</v>
      </c>
    </row>
    <row r="285" spans="1:18" ht="45" x14ac:dyDescent="0.2">
      <c r="A285" s="27" t="s">
        <v>65</v>
      </c>
      <c r="B285" s="19">
        <v>851</v>
      </c>
      <c r="C285" s="43" t="s">
        <v>81</v>
      </c>
      <c r="D285" s="43" t="s">
        <v>25</v>
      </c>
      <c r="E285" s="20" t="s">
        <v>230</v>
      </c>
      <c r="F285" s="47">
        <v>600</v>
      </c>
      <c r="G285" s="24">
        <f t="shared" ref="G285:O285" si="134">G286</f>
        <v>5218500</v>
      </c>
      <c r="H285" s="24">
        <f t="shared" si="134"/>
        <v>0</v>
      </c>
      <c r="I285" s="12">
        <f t="shared" si="123"/>
        <v>5218500</v>
      </c>
      <c r="J285" s="24">
        <f t="shared" si="134"/>
        <v>5218500</v>
      </c>
      <c r="K285" s="24">
        <f t="shared" si="134"/>
        <v>0</v>
      </c>
      <c r="L285" s="24">
        <f t="shared" si="134"/>
        <v>5218500</v>
      </c>
      <c r="M285" s="24">
        <f t="shared" si="134"/>
        <v>5218500</v>
      </c>
      <c r="N285" s="24">
        <f t="shared" si="134"/>
        <v>0</v>
      </c>
      <c r="O285" s="24">
        <f t="shared" si="134"/>
        <v>5218500</v>
      </c>
      <c r="R285" s="8">
        <f t="shared" si="121"/>
        <v>0</v>
      </c>
    </row>
    <row r="286" spans="1:18" ht="28.5" customHeight="1" x14ac:dyDescent="0.2">
      <c r="A286" s="27" t="s">
        <v>102</v>
      </c>
      <c r="B286" s="19">
        <v>851</v>
      </c>
      <c r="C286" s="43" t="s">
        <v>81</v>
      </c>
      <c r="D286" s="43" t="s">
        <v>25</v>
      </c>
      <c r="E286" s="20" t="s">
        <v>230</v>
      </c>
      <c r="F286" s="43" t="s">
        <v>103</v>
      </c>
      <c r="G286" s="24">
        <f>G287+G288</f>
        <v>5218500</v>
      </c>
      <c r="H286" s="24">
        <f t="shared" ref="H286:O286" si="135">H287+H288</f>
        <v>0</v>
      </c>
      <c r="I286" s="12">
        <f t="shared" si="123"/>
        <v>5218500</v>
      </c>
      <c r="J286" s="24">
        <f t="shared" si="135"/>
        <v>5218500</v>
      </c>
      <c r="K286" s="24">
        <f t="shared" si="135"/>
        <v>0</v>
      </c>
      <c r="L286" s="24">
        <f t="shared" si="135"/>
        <v>5218500</v>
      </c>
      <c r="M286" s="24">
        <f t="shared" si="135"/>
        <v>5218500</v>
      </c>
      <c r="N286" s="24">
        <f t="shared" si="135"/>
        <v>0</v>
      </c>
      <c r="O286" s="24">
        <f t="shared" si="135"/>
        <v>5218500</v>
      </c>
      <c r="R286" s="8">
        <f t="shared" si="121"/>
        <v>0</v>
      </c>
    </row>
    <row r="287" spans="1:18" ht="32.25" customHeight="1" x14ac:dyDescent="0.2">
      <c r="A287" s="27" t="s">
        <v>175</v>
      </c>
      <c r="B287" s="19">
        <v>851</v>
      </c>
      <c r="C287" s="43" t="s">
        <v>81</v>
      </c>
      <c r="D287" s="43" t="s">
        <v>25</v>
      </c>
      <c r="E287" s="20" t="s">
        <v>230</v>
      </c>
      <c r="F287" s="43" t="s">
        <v>184</v>
      </c>
      <c r="G287" s="24">
        <v>5110400</v>
      </c>
      <c r="H287" s="24"/>
      <c r="I287" s="12">
        <f t="shared" si="123"/>
        <v>5110400</v>
      </c>
      <c r="J287" s="24">
        <v>5110400</v>
      </c>
      <c r="K287" s="24"/>
      <c r="L287" s="12">
        <f t="shared" si="127"/>
        <v>5110400</v>
      </c>
      <c r="M287" s="24">
        <v>5110400</v>
      </c>
      <c r="N287" s="24"/>
      <c r="O287" s="30">
        <f t="shared" si="128"/>
        <v>5110400</v>
      </c>
      <c r="R287" s="8">
        <f t="shared" si="121"/>
        <v>0</v>
      </c>
    </row>
    <row r="288" spans="1:18" ht="30" x14ac:dyDescent="0.2">
      <c r="A288" s="29" t="s">
        <v>192</v>
      </c>
      <c r="B288" s="19">
        <v>851</v>
      </c>
      <c r="C288" s="43" t="s">
        <v>81</v>
      </c>
      <c r="D288" s="43" t="s">
        <v>25</v>
      </c>
      <c r="E288" s="20" t="s">
        <v>230</v>
      </c>
      <c r="F288" s="43" t="s">
        <v>183</v>
      </c>
      <c r="G288" s="24">
        <v>108100</v>
      </c>
      <c r="H288" s="24"/>
      <c r="I288" s="12">
        <f t="shared" si="123"/>
        <v>108100</v>
      </c>
      <c r="J288" s="24">
        <v>108100</v>
      </c>
      <c r="K288" s="24"/>
      <c r="L288" s="12">
        <f t="shared" si="127"/>
        <v>108100</v>
      </c>
      <c r="M288" s="24">
        <v>108100</v>
      </c>
      <c r="N288" s="24"/>
      <c r="O288" s="30">
        <f t="shared" si="128"/>
        <v>108100</v>
      </c>
      <c r="R288" s="8">
        <f t="shared" si="121"/>
        <v>0</v>
      </c>
    </row>
    <row r="289" spans="1:18" ht="83.25" customHeight="1" x14ac:dyDescent="0.2">
      <c r="A289" s="13" t="s">
        <v>347</v>
      </c>
      <c r="B289" s="42">
        <v>851</v>
      </c>
      <c r="C289" s="42" t="s">
        <v>81</v>
      </c>
      <c r="D289" s="42" t="s">
        <v>25</v>
      </c>
      <c r="E289" s="42" t="s">
        <v>229</v>
      </c>
      <c r="F289" s="42"/>
      <c r="G289" s="12">
        <f t="shared" ref="G289:O291" si="136">G290</f>
        <v>0</v>
      </c>
      <c r="H289" s="12">
        <f t="shared" si="136"/>
        <v>0</v>
      </c>
      <c r="I289" s="12">
        <f t="shared" si="123"/>
        <v>0</v>
      </c>
      <c r="J289" s="12">
        <f t="shared" si="136"/>
        <v>510000</v>
      </c>
      <c r="K289" s="12">
        <f t="shared" si="136"/>
        <v>0</v>
      </c>
      <c r="L289" s="12">
        <f t="shared" si="136"/>
        <v>510000</v>
      </c>
      <c r="M289" s="12">
        <f t="shared" si="136"/>
        <v>0</v>
      </c>
      <c r="N289" s="12">
        <f t="shared" si="136"/>
        <v>0</v>
      </c>
      <c r="O289" s="12">
        <f t="shared" si="136"/>
        <v>0</v>
      </c>
      <c r="R289" s="8">
        <f t="shared" si="121"/>
        <v>0</v>
      </c>
    </row>
    <row r="290" spans="1:18" ht="45" x14ac:dyDescent="0.2">
      <c r="A290" s="13" t="s">
        <v>65</v>
      </c>
      <c r="B290" s="42">
        <v>851</v>
      </c>
      <c r="C290" s="40" t="s">
        <v>81</v>
      </c>
      <c r="D290" s="40" t="s">
        <v>25</v>
      </c>
      <c r="E290" s="42" t="s">
        <v>229</v>
      </c>
      <c r="F290" s="40" t="s">
        <v>101</v>
      </c>
      <c r="G290" s="12">
        <f t="shared" si="136"/>
        <v>0</v>
      </c>
      <c r="H290" s="12">
        <f t="shared" si="136"/>
        <v>0</v>
      </c>
      <c r="I290" s="12">
        <f t="shared" si="123"/>
        <v>0</v>
      </c>
      <c r="J290" s="12">
        <f t="shared" si="136"/>
        <v>510000</v>
      </c>
      <c r="K290" s="12">
        <f t="shared" si="136"/>
        <v>0</v>
      </c>
      <c r="L290" s="12">
        <f t="shared" si="136"/>
        <v>510000</v>
      </c>
      <c r="M290" s="12">
        <f t="shared" si="136"/>
        <v>0</v>
      </c>
      <c r="N290" s="12">
        <f t="shared" si="136"/>
        <v>0</v>
      </c>
      <c r="O290" s="12">
        <f t="shared" si="136"/>
        <v>0</v>
      </c>
      <c r="R290" s="8">
        <f t="shared" si="121"/>
        <v>0</v>
      </c>
    </row>
    <row r="291" spans="1:18" x14ac:dyDescent="0.2">
      <c r="A291" s="13" t="s">
        <v>102</v>
      </c>
      <c r="B291" s="42">
        <v>851</v>
      </c>
      <c r="C291" s="40" t="s">
        <v>81</v>
      </c>
      <c r="D291" s="40" t="s">
        <v>25</v>
      </c>
      <c r="E291" s="42" t="s">
        <v>229</v>
      </c>
      <c r="F291" s="40" t="s">
        <v>103</v>
      </c>
      <c r="G291" s="12">
        <f>G292</f>
        <v>0</v>
      </c>
      <c r="H291" s="12">
        <f t="shared" si="136"/>
        <v>0</v>
      </c>
      <c r="I291" s="12">
        <f t="shared" si="123"/>
        <v>0</v>
      </c>
      <c r="J291" s="12">
        <f t="shared" si="136"/>
        <v>510000</v>
      </c>
      <c r="K291" s="12">
        <f t="shared" si="136"/>
        <v>0</v>
      </c>
      <c r="L291" s="12">
        <f t="shared" si="136"/>
        <v>510000</v>
      </c>
      <c r="M291" s="12">
        <f t="shared" si="136"/>
        <v>0</v>
      </c>
      <c r="N291" s="12">
        <f t="shared" si="136"/>
        <v>0</v>
      </c>
      <c r="O291" s="12">
        <f t="shared" si="136"/>
        <v>0</v>
      </c>
      <c r="R291" s="8">
        <f t="shared" si="121"/>
        <v>0</v>
      </c>
    </row>
    <row r="292" spans="1:18" ht="30" x14ac:dyDescent="0.2">
      <c r="A292" s="29" t="s">
        <v>192</v>
      </c>
      <c r="B292" s="19">
        <v>851</v>
      </c>
      <c r="C292" s="43" t="s">
        <v>81</v>
      </c>
      <c r="D292" s="43" t="s">
        <v>25</v>
      </c>
      <c r="E292" s="20" t="s">
        <v>229</v>
      </c>
      <c r="F292" s="43" t="s">
        <v>183</v>
      </c>
      <c r="G292" s="24"/>
      <c r="H292" s="24"/>
      <c r="I292" s="12">
        <f t="shared" si="123"/>
        <v>0</v>
      </c>
      <c r="J292" s="12">
        <v>510000</v>
      </c>
      <c r="K292" s="12"/>
      <c r="L292" s="12">
        <f t="shared" si="127"/>
        <v>510000</v>
      </c>
      <c r="M292" s="12"/>
      <c r="N292" s="12"/>
      <c r="O292" s="30">
        <f t="shared" si="128"/>
        <v>0</v>
      </c>
      <c r="R292" s="8">
        <f t="shared" si="121"/>
        <v>0</v>
      </c>
    </row>
    <row r="293" spans="1:18" ht="30" x14ac:dyDescent="0.2">
      <c r="A293" s="13" t="s">
        <v>348</v>
      </c>
      <c r="B293" s="42">
        <v>851</v>
      </c>
      <c r="C293" s="40" t="s">
        <v>81</v>
      </c>
      <c r="D293" s="40" t="s">
        <v>25</v>
      </c>
      <c r="E293" s="42" t="s">
        <v>228</v>
      </c>
      <c r="F293" s="40"/>
      <c r="G293" s="12">
        <f t="shared" ref="G293:O295" si="137">G294</f>
        <v>62860</v>
      </c>
      <c r="H293" s="12">
        <f t="shared" si="137"/>
        <v>108611.72</v>
      </c>
      <c r="I293" s="12">
        <f t="shared" si="123"/>
        <v>171471.72</v>
      </c>
      <c r="J293" s="12">
        <f t="shared" si="137"/>
        <v>64162</v>
      </c>
      <c r="K293" s="12">
        <f t="shared" si="137"/>
        <v>-3.41</v>
      </c>
      <c r="L293" s="12">
        <f t="shared" si="137"/>
        <v>64158.59</v>
      </c>
      <c r="M293" s="12">
        <f t="shared" si="137"/>
        <v>65328</v>
      </c>
      <c r="N293" s="12">
        <f t="shared" si="137"/>
        <v>-1.74</v>
      </c>
      <c r="O293" s="12">
        <f t="shared" si="137"/>
        <v>65326.26</v>
      </c>
      <c r="R293" s="8">
        <f t="shared" si="121"/>
        <v>0</v>
      </c>
    </row>
    <row r="294" spans="1:18" ht="45" x14ac:dyDescent="0.2">
      <c r="A294" s="13" t="s">
        <v>65</v>
      </c>
      <c r="B294" s="42">
        <v>851</v>
      </c>
      <c r="C294" s="40" t="s">
        <v>81</v>
      </c>
      <c r="D294" s="40" t="s">
        <v>25</v>
      </c>
      <c r="E294" s="42" t="s">
        <v>228</v>
      </c>
      <c r="F294" s="40" t="s">
        <v>101</v>
      </c>
      <c r="G294" s="12">
        <f t="shared" si="137"/>
        <v>62860</v>
      </c>
      <c r="H294" s="12">
        <f t="shared" si="137"/>
        <v>108611.72</v>
      </c>
      <c r="I294" s="12">
        <f t="shared" si="123"/>
        <v>171471.72</v>
      </c>
      <c r="J294" s="12">
        <f t="shared" si="137"/>
        <v>64162</v>
      </c>
      <c r="K294" s="12">
        <f t="shared" si="137"/>
        <v>-3.41</v>
      </c>
      <c r="L294" s="12">
        <f t="shared" si="137"/>
        <v>64158.59</v>
      </c>
      <c r="M294" s="12">
        <f t="shared" si="137"/>
        <v>65328</v>
      </c>
      <c r="N294" s="12">
        <f t="shared" si="137"/>
        <v>-1.74</v>
      </c>
      <c r="O294" s="12">
        <f t="shared" si="137"/>
        <v>65326.26</v>
      </c>
      <c r="R294" s="8">
        <f t="shared" si="121"/>
        <v>0</v>
      </c>
    </row>
    <row r="295" spans="1:18" ht="31.5" customHeight="1" x14ac:dyDescent="0.2">
      <c r="A295" s="13" t="s">
        <v>66</v>
      </c>
      <c r="B295" s="42">
        <v>851</v>
      </c>
      <c r="C295" s="40" t="s">
        <v>81</v>
      </c>
      <c r="D295" s="40" t="s">
        <v>25</v>
      </c>
      <c r="E295" s="42" t="s">
        <v>228</v>
      </c>
      <c r="F295" s="40" t="s">
        <v>103</v>
      </c>
      <c r="G295" s="12">
        <f>G296</f>
        <v>62860</v>
      </c>
      <c r="H295" s="12">
        <f t="shared" si="137"/>
        <v>108611.72</v>
      </c>
      <c r="I295" s="12">
        <f t="shared" si="123"/>
        <v>171471.72</v>
      </c>
      <c r="J295" s="12">
        <f t="shared" si="137"/>
        <v>64162</v>
      </c>
      <c r="K295" s="12">
        <f t="shared" si="137"/>
        <v>-3.41</v>
      </c>
      <c r="L295" s="12">
        <f t="shared" si="137"/>
        <v>64158.59</v>
      </c>
      <c r="M295" s="12">
        <f t="shared" si="137"/>
        <v>65328</v>
      </c>
      <c r="N295" s="12">
        <f t="shared" si="137"/>
        <v>-1.74</v>
      </c>
      <c r="O295" s="12">
        <f t="shared" si="137"/>
        <v>65326.26</v>
      </c>
      <c r="R295" s="8">
        <f t="shared" si="121"/>
        <v>0</v>
      </c>
    </row>
    <row r="296" spans="1:18" ht="30" x14ac:dyDescent="0.2">
      <c r="A296" s="29" t="s">
        <v>192</v>
      </c>
      <c r="B296" s="19">
        <v>851</v>
      </c>
      <c r="C296" s="43" t="s">
        <v>81</v>
      </c>
      <c r="D296" s="43" t="s">
        <v>25</v>
      </c>
      <c r="E296" s="45" t="s">
        <v>228</v>
      </c>
      <c r="F296" s="43" t="s">
        <v>183</v>
      </c>
      <c r="G296" s="24">
        <v>62860</v>
      </c>
      <c r="H296" s="24">
        <v>108611.72</v>
      </c>
      <c r="I296" s="12">
        <f t="shared" si="123"/>
        <v>171471.72</v>
      </c>
      <c r="J296" s="24">
        <v>64162</v>
      </c>
      <c r="K296" s="24">
        <v>-3.41</v>
      </c>
      <c r="L296" s="12">
        <f t="shared" si="127"/>
        <v>64158.59</v>
      </c>
      <c r="M296" s="24">
        <v>65328</v>
      </c>
      <c r="N296" s="24">
        <v>-1.74</v>
      </c>
      <c r="O296" s="30">
        <f t="shared" si="128"/>
        <v>65326.26</v>
      </c>
      <c r="R296" s="8">
        <f t="shared" si="121"/>
        <v>0</v>
      </c>
    </row>
    <row r="297" spans="1:18" ht="30" x14ac:dyDescent="0.2">
      <c r="A297" s="13" t="s">
        <v>125</v>
      </c>
      <c r="B297" s="42">
        <v>851</v>
      </c>
      <c r="C297" s="40" t="s">
        <v>81</v>
      </c>
      <c r="D297" s="40" t="s">
        <v>25</v>
      </c>
      <c r="E297" s="42" t="s">
        <v>264</v>
      </c>
      <c r="F297" s="40"/>
      <c r="G297" s="12">
        <f t="shared" ref="G297:O299" si="138">G298</f>
        <v>0</v>
      </c>
      <c r="H297" s="12">
        <f t="shared" si="138"/>
        <v>325485.75</v>
      </c>
      <c r="I297" s="12">
        <f t="shared" si="123"/>
        <v>325485.75</v>
      </c>
      <c r="J297" s="12">
        <f t="shared" si="138"/>
        <v>0</v>
      </c>
      <c r="K297" s="12">
        <f t="shared" si="138"/>
        <v>0</v>
      </c>
      <c r="L297" s="12">
        <f t="shared" si="138"/>
        <v>0</v>
      </c>
      <c r="M297" s="12">
        <f t="shared" si="138"/>
        <v>0</v>
      </c>
      <c r="N297" s="12">
        <f t="shared" si="138"/>
        <v>0</v>
      </c>
      <c r="O297" s="12">
        <f t="shared" si="138"/>
        <v>0</v>
      </c>
      <c r="R297" s="8">
        <f t="shared" si="121"/>
        <v>0</v>
      </c>
    </row>
    <row r="298" spans="1:18" ht="45" x14ac:dyDescent="0.2">
      <c r="A298" s="13" t="s">
        <v>34</v>
      </c>
      <c r="B298" s="42">
        <v>851</v>
      </c>
      <c r="C298" s="40" t="s">
        <v>81</v>
      </c>
      <c r="D298" s="40" t="s">
        <v>25</v>
      </c>
      <c r="E298" s="42" t="s">
        <v>264</v>
      </c>
      <c r="F298" s="40" t="s">
        <v>35</v>
      </c>
      <c r="G298" s="12">
        <f t="shared" si="138"/>
        <v>0</v>
      </c>
      <c r="H298" s="12">
        <f t="shared" si="138"/>
        <v>325485.75</v>
      </c>
      <c r="I298" s="12">
        <f t="shared" si="123"/>
        <v>325485.75</v>
      </c>
      <c r="J298" s="12">
        <f t="shared" si="138"/>
        <v>0</v>
      </c>
      <c r="K298" s="12">
        <f t="shared" si="138"/>
        <v>0</v>
      </c>
      <c r="L298" s="12">
        <f t="shared" si="138"/>
        <v>0</v>
      </c>
      <c r="M298" s="12">
        <f t="shared" si="138"/>
        <v>0</v>
      </c>
      <c r="N298" s="12">
        <f t="shared" si="138"/>
        <v>0</v>
      </c>
      <c r="O298" s="12">
        <f t="shared" si="138"/>
        <v>0</v>
      </c>
      <c r="R298" s="8">
        <f t="shared" si="121"/>
        <v>0</v>
      </c>
    </row>
    <row r="299" spans="1:18" ht="45" x14ac:dyDescent="0.2">
      <c r="A299" s="26" t="s">
        <v>36</v>
      </c>
      <c r="B299" s="19">
        <v>851</v>
      </c>
      <c r="C299" s="43" t="s">
        <v>81</v>
      </c>
      <c r="D299" s="43" t="s">
        <v>25</v>
      </c>
      <c r="E299" s="45" t="s">
        <v>264</v>
      </c>
      <c r="F299" s="43" t="s">
        <v>37</v>
      </c>
      <c r="G299" s="24">
        <f>G300</f>
        <v>0</v>
      </c>
      <c r="H299" s="24">
        <f t="shared" si="138"/>
        <v>325485.75</v>
      </c>
      <c r="I299" s="12">
        <f t="shared" si="123"/>
        <v>325485.75</v>
      </c>
      <c r="J299" s="24">
        <f t="shared" si="138"/>
        <v>0</v>
      </c>
      <c r="K299" s="24">
        <f t="shared" si="138"/>
        <v>0</v>
      </c>
      <c r="L299" s="24">
        <f t="shared" si="138"/>
        <v>0</v>
      </c>
      <c r="M299" s="24">
        <f t="shared" si="138"/>
        <v>0</v>
      </c>
      <c r="N299" s="24">
        <f t="shared" si="138"/>
        <v>0</v>
      </c>
      <c r="O299" s="24">
        <f t="shared" si="138"/>
        <v>0</v>
      </c>
      <c r="R299" s="8">
        <f t="shared" si="121"/>
        <v>0</v>
      </c>
    </row>
    <row r="300" spans="1:18" ht="35.25" customHeight="1" x14ac:dyDescent="0.2">
      <c r="A300" s="22" t="s">
        <v>162</v>
      </c>
      <c r="B300" s="19">
        <v>851</v>
      </c>
      <c r="C300" s="43" t="s">
        <v>81</v>
      </c>
      <c r="D300" s="43" t="s">
        <v>25</v>
      </c>
      <c r="E300" s="45" t="s">
        <v>264</v>
      </c>
      <c r="F300" s="43" t="s">
        <v>174</v>
      </c>
      <c r="G300" s="24">
        <v>0</v>
      </c>
      <c r="H300" s="24">
        <v>325485.75</v>
      </c>
      <c r="I300" s="12">
        <f t="shared" si="123"/>
        <v>325485.75</v>
      </c>
      <c r="J300" s="24">
        <v>0</v>
      </c>
      <c r="K300" s="24"/>
      <c r="L300" s="12">
        <f t="shared" si="127"/>
        <v>0</v>
      </c>
      <c r="M300" s="24">
        <v>0</v>
      </c>
      <c r="N300" s="24"/>
      <c r="O300" s="30">
        <f t="shared" si="128"/>
        <v>0</v>
      </c>
      <c r="R300" s="8">
        <f t="shared" si="121"/>
        <v>0</v>
      </c>
    </row>
    <row r="301" spans="1:18" ht="31.5" x14ac:dyDescent="0.2">
      <c r="A301" s="9" t="s">
        <v>126</v>
      </c>
      <c r="B301" s="42">
        <v>851</v>
      </c>
      <c r="C301" s="39" t="s">
        <v>81</v>
      </c>
      <c r="D301" s="39" t="s">
        <v>38</v>
      </c>
      <c r="E301" s="42" t="s">
        <v>0</v>
      </c>
      <c r="F301" s="39"/>
      <c r="G301" s="10">
        <f t="shared" ref="G301:O304" si="139">G302</f>
        <v>5000</v>
      </c>
      <c r="H301" s="10">
        <f t="shared" si="139"/>
        <v>0</v>
      </c>
      <c r="I301" s="12">
        <f t="shared" si="123"/>
        <v>5000</v>
      </c>
      <c r="J301" s="10">
        <f t="shared" si="139"/>
        <v>0</v>
      </c>
      <c r="K301" s="10">
        <f t="shared" si="139"/>
        <v>0</v>
      </c>
      <c r="L301" s="10">
        <f t="shared" si="139"/>
        <v>0</v>
      </c>
      <c r="M301" s="10">
        <f t="shared" si="139"/>
        <v>0</v>
      </c>
      <c r="N301" s="10">
        <f t="shared" si="139"/>
        <v>0</v>
      </c>
      <c r="O301" s="10">
        <f t="shared" si="139"/>
        <v>0</v>
      </c>
      <c r="R301" s="8">
        <f t="shared" si="121"/>
        <v>0</v>
      </c>
    </row>
    <row r="302" spans="1:18" ht="30" x14ac:dyDescent="0.2">
      <c r="A302" s="13" t="s">
        <v>127</v>
      </c>
      <c r="B302" s="42">
        <v>851</v>
      </c>
      <c r="C302" s="40" t="s">
        <v>81</v>
      </c>
      <c r="D302" s="40" t="s">
        <v>38</v>
      </c>
      <c r="E302" s="42" t="s">
        <v>227</v>
      </c>
      <c r="F302" s="40"/>
      <c r="G302" s="12">
        <f t="shared" si="139"/>
        <v>5000</v>
      </c>
      <c r="H302" s="12">
        <f t="shared" si="139"/>
        <v>0</v>
      </c>
      <c r="I302" s="12">
        <f t="shared" si="123"/>
        <v>5000</v>
      </c>
      <c r="J302" s="12">
        <f t="shared" si="139"/>
        <v>0</v>
      </c>
      <c r="K302" s="12">
        <f t="shared" si="139"/>
        <v>0</v>
      </c>
      <c r="L302" s="12">
        <f t="shared" si="139"/>
        <v>0</v>
      </c>
      <c r="M302" s="12">
        <f t="shared" si="139"/>
        <v>0</v>
      </c>
      <c r="N302" s="12">
        <f t="shared" si="139"/>
        <v>0</v>
      </c>
      <c r="O302" s="12">
        <f t="shared" si="139"/>
        <v>0</v>
      </c>
      <c r="R302" s="8">
        <f t="shared" si="121"/>
        <v>0</v>
      </c>
    </row>
    <row r="303" spans="1:18" ht="45" x14ac:dyDescent="0.2">
      <c r="A303" s="13" t="s">
        <v>34</v>
      </c>
      <c r="B303" s="42">
        <v>851</v>
      </c>
      <c r="C303" s="40" t="s">
        <v>81</v>
      </c>
      <c r="D303" s="40" t="s">
        <v>38</v>
      </c>
      <c r="E303" s="42" t="s">
        <v>227</v>
      </c>
      <c r="F303" s="40" t="s">
        <v>35</v>
      </c>
      <c r="G303" s="12">
        <f t="shared" si="139"/>
        <v>5000</v>
      </c>
      <c r="H303" s="12">
        <f t="shared" si="139"/>
        <v>0</v>
      </c>
      <c r="I303" s="12">
        <f t="shared" si="123"/>
        <v>5000</v>
      </c>
      <c r="J303" s="12">
        <f t="shared" si="139"/>
        <v>0</v>
      </c>
      <c r="K303" s="12">
        <f t="shared" si="139"/>
        <v>0</v>
      </c>
      <c r="L303" s="12">
        <f t="shared" si="139"/>
        <v>0</v>
      </c>
      <c r="M303" s="12">
        <f t="shared" si="139"/>
        <v>0</v>
      </c>
      <c r="N303" s="12">
        <f t="shared" si="139"/>
        <v>0</v>
      </c>
      <c r="O303" s="12">
        <f t="shared" si="139"/>
        <v>0</v>
      </c>
      <c r="R303" s="8">
        <f t="shared" si="121"/>
        <v>0</v>
      </c>
    </row>
    <row r="304" spans="1:18" ht="45" x14ac:dyDescent="0.2">
      <c r="A304" s="13" t="s">
        <v>36</v>
      </c>
      <c r="B304" s="42">
        <v>851</v>
      </c>
      <c r="C304" s="40" t="s">
        <v>81</v>
      </c>
      <c r="D304" s="40" t="s">
        <v>38</v>
      </c>
      <c r="E304" s="42" t="s">
        <v>227</v>
      </c>
      <c r="F304" s="40" t="s">
        <v>37</v>
      </c>
      <c r="G304" s="12">
        <f>G305</f>
        <v>5000</v>
      </c>
      <c r="H304" s="12">
        <f t="shared" si="139"/>
        <v>0</v>
      </c>
      <c r="I304" s="12">
        <f t="shared" si="123"/>
        <v>5000</v>
      </c>
      <c r="J304" s="12">
        <f t="shared" si="139"/>
        <v>0</v>
      </c>
      <c r="K304" s="12">
        <f t="shared" si="139"/>
        <v>0</v>
      </c>
      <c r="L304" s="12">
        <f t="shared" si="139"/>
        <v>0</v>
      </c>
      <c r="M304" s="12">
        <f t="shared" si="139"/>
        <v>0</v>
      </c>
      <c r="N304" s="12">
        <f t="shared" si="139"/>
        <v>0</v>
      </c>
      <c r="O304" s="12">
        <f t="shared" si="139"/>
        <v>0</v>
      </c>
      <c r="R304" s="8">
        <f t="shared" si="121"/>
        <v>0</v>
      </c>
    </row>
    <row r="305" spans="1:18" ht="33.75" customHeight="1" x14ac:dyDescent="0.2">
      <c r="A305" s="22" t="s">
        <v>162</v>
      </c>
      <c r="B305" s="19">
        <v>851</v>
      </c>
      <c r="C305" s="43" t="s">
        <v>81</v>
      </c>
      <c r="D305" s="43" t="s">
        <v>38</v>
      </c>
      <c r="E305" s="20" t="s">
        <v>227</v>
      </c>
      <c r="F305" s="43" t="s">
        <v>174</v>
      </c>
      <c r="G305" s="24">
        <v>5000</v>
      </c>
      <c r="H305" s="24"/>
      <c r="I305" s="12">
        <f t="shared" si="123"/>
        <v>5000</v>
      </c>
      <c r="J305" s="24">
        <v>0</v>
      </c>
      <c r="K305" s="24"/>
      <c r="L305" s="12">
        <f t="shared" si="127"/>
        <v>0</v>
      </c>
      <c r="M305" s="24">
        <v>0</v>
      </c>
      <c r="N305" s="24"/>
      <c r="O305" s="30">
        <f t="shared" si="128"/>
        <v>0</v>
      </c>
      <c r="R305" s="8">
        <f t="shared" si="121"/>
        <v>0</v>
      </c>
    </row>
    <row r="306" spans="1:18" ht="28.5" customHeight="1" x14ac:dyDescent="0.2">
      <c r="A306" s="9" t="s">
        <v>128</v>
      </c>
      <c r="B306" s="42">
        <v>851</v>
      </c>
      <c r="C306" s="39" t="s">
        <v>17</v>
      </c>
      <c r="D306" s="39"/>
      <c r="E306" s="42" t="s">
        <v>0</v>
      </c>
      <c r="F306" s="39"/>
      <c r="G306" s="10">
        <f>G307+G312+G324</f>
        <v>30376304.219999999</v>
      </c>
      <c r="H306" s="10">
        <f t="shared" ref="H306:O306" si="140">H307+H312+H324</f>
        <v>3171418</v>
      </c>
      <c r="I306" s="12">
        <f t="shared" si="123"/>
        <v>33547722.219999999</v>
      </c>
      <c r="J306" s="10">
        <f t="shared" si="140"/>
        <v>36869922.780000001</v>
      </c>
      <c r="K306" s="10">
        <f t="shared" si="140"/>
        <v>0</v>
      </c>
      <c r="L306" s="10">
        <f t="shared" si="140"/>
        <v>36869922.780000001</v>
      </c>
      <c r="M306" s="10">
        <f t="shared" si="140"/>
        <v>40116732.060000002</v>
      </c>
      <c r="N306" s="10">
        <f t="shared" si="140"/>
        <v>0</v>
      </c>
      <c r="O306" s="10">
        <f t="shared" si="140"/>
        <v>40116732.060000002</v>
      </c>
      <c r="R306" s="8">
        <f t="shared" si="121"/>
        <v>0</v>
      </c>
    </row>
    <row r="307" spans="1:18" ht="28.5" customHeight="1" x14ac:dyDescent="0.2">
      <c r="A307" s="9" t="s">
        <v>129</v>
      </c>
      <c r="B307" s="42">
        <v>851</v>
      </c>
      <c r="C307" s="39" t="s">
        <v>17</v>
      </c>
      <c r="D307" s="39" t="s">
        <v>25</v>
      </c>
      <c r="E307" s="42" t="s">
        <v>0</v>
      </c>
      <c r="F307" s="39"/>
      <c r="G307" s="10">
        <f t="shared" ref="G307:O310" si="141">G308</f>
        <v>5195250</v>
      </c>
      <c r="H307" s="10">
        <f t="shared" si="141"/>
        <v>0</v>
      </c>
      <c r="I307" s="12">
        <f t="shared" si="123"/>
        <v>5195250</v>
      </c>
      <c r="J307" s="10">
        <f t="shared" si="141"/>
        <v>5195250</v>
      </c>
      <c r="K307" s="10">
        <f t="shared" si="141"/>
        <v>0</v>
      </c>
      <c r="L307" s="10">
        <f t="shared" si="141"/>
        <v>5195250</v>
      </c>
      <c r="M307" s="10">
        <f t="shared" si="141"/>
        <v>5195250</v>
      </c>
      <c r="N307" s="10">
        <f t="shared" si="141"/>
        <v>0</v>
      </c>
      <c r="O307" s="10">
        <f t="shared" si="141"/>
        <v>5195250</v>
      </c>
      <c r="R307" s="8">
        <f t="shared" si="121"/>
        <v>0</v>
      </c>
    </row>
    <row r="308" spans="1:18" ht="30" x14ac:dyDescent="0.2">
      <c r="A308" s="13" t="s">
        <v>130</v>
      </c>
      <c r="B308" s="42">
        <v>851</v>
      </c>
      <c r="C308" s="40" t="s">
        <v>17</v>
      </c>
      <c r="D308" s="40" t="s">
        <v>25</v>
      </c>
      <c r="E308" s="42" t="s">
        <v>226</v>
      </c>
      <c r="F308" s="40"/>
      <c r="G308" s="12">
        <f t="shared" si="141"/>
        <v>5195250</v>
      </c>
      <c r="H308" s="12">
        <f t="shared" si="141"/>
        <v>0</v>
      </c>
      <c r="I308" s="12">
        <f t="shared" si="123"/>
        <v>5195250</v>
      </c>
      <c r="J308" s="12">
        <f t="shared" si="141"/>
        <v>5195250</v>
      </c>
      <c r="K308" s="12">
        <f t="shared" si="141"/>
        <v>0</v>
      </c>
      <c r="L308" s="12">
        <f t="shared" si="141"/>
        <v>5195250</v>
      </c>
      <c r="M308" s="12">
        <f t="shared" si="141"/>
        <v>5195250</v>
      </c>
      <c r="N308" s="12">
        <f t="shared" si="141"/>
        <v>0</v>
      </c>
      <c r="O308" s="12">
        <f t="shared" si="141"/>
        <v>5195250</v>
      </c>
      <c r="R308" s="8">
        <f t="shared" si="121"/>
        <v>0</v>
      </c>
    </row>
    <row r="309" spans="1:18" ht="30" x14ac:dyDescent="0.2">
      <c r="A309" s="13" t="s">
        <v>116</v>
      </c>
      <c r="B309" s="42">
        <v>851</v>
      </c>
      <c r="C309" s="40" t="s">
        <v>17</v>
      </c>
      <c r="D309" s="40" t="s">
        <v>25</v>
      </c>
      <c r="E309" s="42" t="s">
        <v>226</v>
      </c>
      <c r="F309" s="40" t="s">
        <v>117</v>
      </c>
      <c r="G309" s="12">
        <f t="shared" si="141"/>
        <v>5195250</v>
      </c>
      <c r="H309" s="12">
        <f t="shared" si="141"/>
        <v>0</v>
      </c>
      <c r="I309" s="12">
        <f t="shared" si="123"/>
        <v>5195250</v>
      </c>
      <c r="J309" s="12">
        <f t="shared" si="141"/>
        <v>5195250</v>
      </c>
      <c r="K309" s="12">
        <f t="shared" si="141"/>
        <v>0</v>
      </c>
      <c r="L309" s="12">
        <f t="shared" si="141"/>
        <v>5195250</v>
      </c>
      <c r="M309" s="12">
        <f t="shared" si="141"/>
        <v>5195250</v>
      </c>
      <c r="N309" s="12">
        <f t="shared" si="141"/>
        <v>0</v>
      </c>
      <c r="O309" s="12">
        <f t="shared" si="141"/>
        <v>5195250</v>
      </c>
      <c r="R309" s="8">
        <f t="shared" si="121"/>
        <v>0</v>
      </c>
    </row>
    <row r="310" spans="1:18" ht="30" x14ac:dyDescent="0.2">
      <c r="A310" s="26" t="s">
        <v>134</v>
      </c>
      <c r="B310" s="19">
        <v>851</v>
      </c>
      <c r="C310" s="43" t="s">
        <v>17</v>
      </c>
      <c r="D310" s="43" t="s">
        <v>25</v>
      </c>
      <c r="E310" s="20" t="s">
        <v>226</v>
      </c>
      <c r="F310" s="43" t="s">
        <v>135</v>
      </c>
      <c r="G310" s="24">
        <f>G311</f>
        <v>5195250</v>
      </c>
      <c r="H310" s="24">
        <f t="shared" si="141"/>
        <v>0</v>
      </c>
      <c r="I310" s="12">
        <f t="shared" si="123"/>
        <v>5195250</v>
      </c>
      <c r="J310" s="24">
        <f t="shared" si="141"/>
        <v>5195250</v>
      </c>
      <c r="K310" s="24">
        <f t="shared" si="141"/>
        <v>0</v>
      </c>
      <c r="L310" s="24">
        <f t="shared" si="141"/>
        <v>5195250</v>
      </c>
      <c r="M310" s="24">
        <f t="shared" si="141"/>
        <v>5195250</v>
      </c>
      <c r="N310" s="24">
        <f t="shared" si="141"/>
        <v>0</v>
      </c>
      <c r="O310" s="24">
        <f t="shared" si="141"/>
        <v>5195250</v>
      </c>
      <c r="R310" s="8">
        <f t="shared" si="121"/>
        <v>0</v>
      </c>
    </row>
    <row r="311" spans="1:18" ht="30" x14ac:dyDescent="0.2">
      <c r="A311" s="22" t="s">
        <v>268</v>
      </c>
      <c r="B311" s="19">
        <v>851</v>
      </c>
      <c r="C311" s="43" t="s">
        <v>17</v>
      </c>
      <c r="D311" s="43" t="s">
        <v>25</v>
      </c>
      <c r="E311" s="20" t="s">
        <v>226</v>
      </c>
      <c r="F311" s="43" t="s">
        <v>267</v>
      </c>
      <c r="G311" s="24">
        <v>5195250</v>
      </c>
      <c r="H311" s="24"/>
      <c r="I311" s="12">
        <f t="shared" si="123"/>
        <v>5195250</v>
      </c>
      <c r="J311" s="24">
        <v>5195250</v>
      </c>
      <c r="K311" s="24"/>
      <c r="L311" s="12">
        <f t="shared" si="127"/>
        <v>5195250</v>
      </c>
      <c r="M311" s="24">
        <v>5195250</v>
      </c>
      <c r="N311" s="24"/>
      <c r="O311" s="30">
        <f t="shared" si="128"/>
        <v>5195250</v>
      </c>
      <c r="R311" s="8">
        <f t="shared" si="121"/>
        <v>0</v>
      </c>
    </row>
    <row r="312" spans="1:18" ht="29.25" customHeight="1" x14ac:dyDescent="0.2">
      <c r="A312" s="9" t="s">
        <v>132</v>
      </c>
      <c r="B312" s="42">
        <v>851</v>
      </c>
      <c r="C312" s="39" t="s">
        <v>17</v>
      </c>
      <c r="D312" s="39" t="s">
        <v>38</v>
      </c>
      <c r="E312" s="42" t="s">
        <v>0</v>
      </c>
      <c r="F312" s="39"/>
      <c r="G312" s="10">
        <f>G320+G313</f>
        <v>25181054.219999999</v>
      </c>
      <c r="H312" s="10">
        <f t="shared" ref="H312:O312" si="142">H320+H313</f>
        <v>3146418</v>
      </c>
      <c r="I312" s="12">
        <f t="shared" si="123"/>
        <v>28327472.219999999</v>
      </c>
      <c r="J312" s="10">
        <f t="shared" si="142"/>
        <v>31674672.780000001</v>
      </c>
      <c r="K312" s="10">
        <f t="shared" si="142"/>
        <v>0</v>
      </c>
      <c r="L312" s="10">
        <f t="shared" si="142"/>
        <v>31674672.780000001</v>
      </c>
      <c r="M312" s="10">
        <f t="shared" si="142"/>
        <v>34921482.060000002</v>
      </c>
      <c r="N312" s="10">
        <f t="shared" si="142"/>
        <v>0</v>
      </c>
      <c r="O312" s="10">
        <f t="shared" si="142"/>
        <v>34921482.060000002</v>
      </c>
      <c r="R312" s="8">
        <f t="shared" si="121"/>
        <v>0</v>
      </c>
    </row>
    <row r="313" spans="1:18" s="7" customFormat="1" ht="150" customHeight="1" x14ac:dyDescent="0.2">
      <c r="A313" s="13" t="s">
        <v>349</v>
      </c>
      <c r="B313" s="42">
        <v>851</v>
      </c>
      <c r="C313" s="42" t="s">
        <v>17</v>
      </c>
      <c r="D313" s="42" t="s">
        <v>38</v>
      </c>
      <c r="E313" s="42" t="s">
        <v>299</v>
      </c>
      <c r="F313" s="42"/>
      <c r="G313" s="12">
        <f t="shared" ref="G313" si="143">G314+G317</f>
        <v>19231101.119999997</v>
      </c>
      <c r="H313" s="12">
        <f t="shared" ref="H313:O313" si="144">H314+H317</f>
        <v>3146418</v>
      </c>
      <c r="I313" s="12">
        <f t="shared" si="123"/>
        <v>22377519.119999997</v>
      </c>
      <c r="J313" s="12">
        <f t="shared" si="144"/>
        <v>25724719.68</v>
      </c>
      <c r="K313" s="12">
        <f t="shared" si="144"/>
        <v>0</v>
      </c>
      <c r="L313" s="12">
        <f t="shared" si="144"/>
        <v>25724719.68</v>
      </c>
      <c r="M313" s="12">
        <f t="shared" si="144"/>
        <v>28971528.960000001</v>
      </c>
      <c r="N313" s="12">
        <f t="shared" si="144"/>
        <v>0</v>
      </c>
      <c r="O313" s="12">
        <f t="shared" si="144"/>
        <v>28971528.960000001</v>
      </c>
      <c r="R313" s="8">
        <f t="shared" si="121"/>
        <v>0</v>
      </c>
    </row>
    <row r="314" spans="1:18" s="7" customFormat="1" ht="30" x14ac:dyDescent="0.2">
      <c r="A314" s="13" t="s">
        <v>116</v>
      </c>
      <c r="B314" s="42">
        <v>851</v>
      </c>
      <c r="C314" s="42" t="s">
        <v>17</v>
      </c>
      <c r="D314" s="42" t="s">
        <v>38</v>
      </c>
      <c r="E314" s="42" t="s">
        <v>299</v>
      </c>
      <c r="F314" s="42" t="s">
        <v>117</v>
      </c>
      <c r="G314" s="12">
        <f t="shared" ref="G314:O315" si="145">G315</f>
        <v>6243864</v>
      </c>
      <c r="H314" s="12">
        <f t="shared" si="145"/>
        <v>3146418</v>
      </c>
      <c r="I314" s="12">
        <f t="shared" si="123"/>
        <v>9390282</v>
      </c>
      <c r="J314" s="12">
        <f t="shared" si="145"/>
        <v>6243864</v>
      </c>
      <c r="K314" s="12">
        <f t="shared" si="145"/>
        <v>0</v>
      </c>
      <c r="L314" s="12">
        <f t="shared" si="145"/>
        <v>6243864</v>
      </c>
      <c r="M314" s="12">
        <f t="shared" si="145"/>
        <v>6243864</v>
      </c>
      <c r="N314" s="12">
        <f t="shared" si="145"/>
        <v>0</v>
      </c>
      <c r="O314" s="12">
        <f t="shared" si="145"/>
        <v>6243864</v>
      </c>
      <c r="R314" s="8">
        <f t="shared" si="121"/>
        <v>0</v>
      </c>
    </row>
    <row r="315" spans="1:18" s="7" customFormat="1" ht="45" x14ac:dyDescent="0.2">
      <c r="A315" s="33" t="s">
        <v>118</v>
      </c>
      <c r="B315" s="19">
        <v>851</v>
      </c>
      <c r="C315" s="45" t="s">
        <v>17</v>
      </c>
      <c r="D315" s="45" t="s">
        <v>38</v>
      </c>
      <c r="E315" s="20" t="s">
        <v>299</v>
      </c>
      <c r="F315" s="45" t="s">
        <v>119</v>
      </c>
      <c r="G315" s="24">
        <f>G316</f>
        <v>6243864</v>
      </c>
      <c r="H315" s="24">
        <f t="shared" si="145"/>
        <v>3146418</v>
      </c>
      <c r="I315" s="12">
        <f t="shared" si="123"/>
        <v>9390282</v>
      </c>
      <c r="J315" s="24">
        <f t="shared" si="145"/>
        <v>6243864</v>
      </c>
      <c r="K315" s="24">
        <f t="shared" si="145"/>
        <v>0</v>
      </c>
      <c r="L315" s="24">
        <f t="shared" si="145"/>
        <v>6243864</v>
      </c>
      <c r="M315" s="24">
        <f t="shared" si="145"/>
        <v>6243864</v>
      </c>
      <c r="N315" s="24">
        <f t="shared" si="145"/>
        <v>0</v>
      </c>
      <c r="O315" s="24">
        <f t="shared" si="145"/>
        <v>6243864</v>
      </c>
      <c r="R315" s="8">
        <f t="shared" si="121"/>
        <v>0</v>
      </c>
    </row>
    <row r="316" spans="1:18" s="7" customFormat="1" ht="30" x14ac:dyDescent="0.2">
      <c r="A316" s="33" t="s">
        <v>290</v>
      </c>
      <c r="B316" s="19">
        <v>851</v>
      </c>
      <c r="C316" s="45" t="s">
        <v>17</v>
      </c>
      <c r="D316" s="45" t="s">
        <v>38</v>
      </c>
      <c r="E316" s="20" t="s">
        <v>299</v>
      </c>
      <c r="F316" s="45" t="s">
        <v>291</v>
      </c>
      <c r="G316" s="24">
        <v>6243864</v>
      </c>
      <c r="H316" s="24">
        <v>3146418</v>
      </c>
      <c r="I316" s="12">
        <f t="shared" si="123"/>
        <v>9390282</v>
      </c>
      <c r="J316" s="24">
        <v>6243864</v>
      </c>
      <c r="K316" s="24"/>
      <c r="L316" s="12">
        <f t="shared" si="127"/>
        <v>6243864</v>
      </c>
      <c r="M316" s="24">
        <v>6243864</v>
      </c>
      <c r="N316" s="24"/>
      <c r="O316" s="30">
        <f t="shared" si="128"/>
        <v>6243864</v>
      </c>
      <c r="R316" s="8">
        <f t="shared" si="121"/>
        <v>0</v>
      </c>
    </row>
    <row r="317" spans="1:18" s="7" customFormat="1" ht="45" x14ac:dyDescent="0.2">
      <c r="A317" s="27" t="s">
        <v>92</v>
      </c>
      <c r="B317" s="19">
        <v>851</v>
      </c>
      <c r="C317" s="45" t="s">
        <v>17</v>
      </c>
      <c r="D317" s="45" t="s">
        <v>38</v>
      </c>
      <c r="E317" s="20" t="s">
        <v>299</v>
      </c>
      <c r="F317" s="45" t="s">
        <v>93</v>
      </c>
      <c r="G317" s="24">
        <f t="shared" ref="G317:O318" si="146">G318</f>
        <v>12987237.119999999</v>
      </c>
      <c r="H317" s="24">
        <f t="shared" si="146"/>
        <v>0</v>
      </c>
      <c r="I317" s="12">
        <f t="shared" si="123"/>
        <v>12987237.119999999</v>
      </c>
      <c r="J317" s="24">
        <f t="shared" si="146"/>
        <v>19480855.68</v>
      </c>
      <c r="K317" s="24">
        <f t="shared" si="146"/>
        <v>0</v>
      </c>
      <c r="L317" s="24">
        <f t="shared" si="146"/>
        <v>19480855.68</v>
      </c>
      <c r="M317" s="24">
        <f t="shared" si="146"/>
        <v>22727664.960000001</v>
      </c>
      <c r="N317" s="24">
        <f t="shared" si="146"/>
        <v>0</v>
      </c>
      <c r="O317" s="24">
        <f t="shared" si="146"/>
        <v>22727664.960000001</v>
      </c>
      <c r="R317" s="8">
        <f t="shared" si="121"/>
        <v>0</v>
      </c>
    </row>
    <row r="318" spans="1:18" s="7" customFormat="1" ht="39.75" customHeight="1" x14ac:dyDescent="0.2">
      <c r="A318" s="27" t="s">
        <v>94</v>
      </c>
      <c r="B318" s="19">
        <v>851</v>
      </c>
      <c r="C318" s="45" t="s">
        <v>17</v>
      </c>
      <c r="D318" s="45" t="s">
        <v>38</v>
      </c>
      <c r="E318" s="20" t="s">
        <v>299</v>
      </c>
      <c r="F318" s="45" t="s">
        <v>95</v>
      </c>
      <c r="G318" s="24">
        <f>G319</f>
        <v>12987237.119999999</v>
      </c>
      <c r="H318" s="24">
        <f t="shared" si="146"/>
        <v>0</v>
      </c>
      <c r="I318" s="12">
        <f t="shared" si="123"/>
        <v>12987237.119999999</v>
      </c>
      <c r="J318" s="24">
        <f t="shared" si="146"/>
        <v>19480855.68</v>
      </c>
      <c r="K318" s="24">
        <f t="shared" si="146"/>
        <v>0</v>
      </c>
      <c r="L318" s="24">
        <f t="shared" si="146"/>
        <v>19480855.68</v>
      </c>
      <c r="M318" s="24">
        <f t="shared" si="146"/>
        <v>22727664.960000001</v>
      </c>
      <c r="N318" s="24">
        <f t="shared" si="146"/>
        <v>0</v>
      </c>
      <c r="O318" s="24">
        <f t="shared" si="146"/>
        <v>22727664.960000001</v>
      </c>
      <c r="R318" s="8">
        <f t="shared" si="121"/>
        <v>0</v>
      </c>
    </row>
    <row r="319" spans="1:18" s="7" customFormat="1" ht="60" x14ac:dyDescent="0.2">
      <c r="A319" s="27" t="s">
        <v>193</v>
      </c>
      <c r="B319" s="19">
        <v>851</v>
      </c>
      <c r="C319" s="45" t="s">
        <v>17</v>
      </c>
      <c r="D319" s="45" t="s">
        <v>38</v>
      </c>
      <c r="E319" s="20" t="s">
        <v>299</v>
      </c>
      <c r="F319" s="45" t="s">
        <v>185</v>
      </c>
      <c r="G319" s="24">
        <v>12987237.119999999</v>
      </c>
      <c r="H319" s="24"/>
      <c r="I319" s="12">
        <f t="shared" si="123"/>
        <v>12987237.119999999</v>
      </c>
      <c r="J319" s="24">
        <v>19480855.68</v>
      </c>
      <c r="K319" s="24"/>
      <c r="L319" s="12">
        <f t="shared" si="127"/>
        <v>19480855.68</v>
      </c>
      <c r="M319" s="24">
        <v>22727664.960000001</v>
      </c>
      <c r="N319" s="24"/>
      <c r="O319" s="30">
        <f t="shared" si="128"/>
        <v>22727664.960000001</v>
      </c>
      <c r="R319" s="8">
        <f t="shared" si="121"/>
        <v>0</v>
      </c>
    </row>
    <row r="320" spans="1:18" ht="30" x14ac:dyDescent="0.2">
      <c r="A320" s="13" t="s">
        <v>133</v>
      </c>
      <c r="B320" s="42">
        <v>851</v>
      </c>
      <c r="C320" s="40" t="s">
        <v>17</v>
      </c>
      <c r="D320" s="40" t="s">
        <v>38</v>
      </c>
      <c r="E320" s="42" t="s">
        <v>225</v>
      </c>
      <c r="F320" s="40"/>
      <c r="G320" s="12">
        <f t="shared" ref="G320:O322" si="147">G321</f>
        <v>5949953.0999999996</v>
      </c>
      <c r="H320" s="12">
        <f t="shared" si="147"/>
        <v>0</v>
      </c>
      <c r="I320" s="12">
        <f t="shared" si="123"/>
        <v>5949953.0999999996</v>
      </c>
      <c r="J320" s="12">
        <f t="shared" si="147"/>
        <v>5949953.0999999996</v>
      </c>
      <c r="K320" s="12">
        <f t="shared" si="147"/>
        <v>0</v>
      </c>
      <c r="L320" s="12">
        <f t="shared" si="147"/>
        <v>5949953.0999999996</v>
      </c>
      <c r="M320" s="12">
        <f t="shared" si="147"/>
        <v>5949953.0999999996</v>
      </c>
      <c r="N320" s="12">
        <f t="shared" si="147"/>
        <v>0</v>
      </c>
      <c r="O320" s="12">
        <f t="shared" si="147"/>
        <v>5949953.0999999996</v>
      </c>
      <c r="R320" s="8">
        <f t="shared" si="121"/>
        <v>0</v>
      </c>
    </row>
    <row r="321" spans="1:18" ht="30" x14ac:dyDescent="0.2">
      <c r="A321" s="13" t="s">
        <v>116</v>
      </c>
      <c r="B321" s="42">
        <v>851</v>
      </c>
      <c r="C321" s="40" t="s">
        <v>17</v>
      </c>
      <c r="D321" s="40" t="s">
        <v>38</v>
      </c>
      <c r="E321" s="42" t="s">
        <v>225</v>
      </c>
      <c r="F321" s="40" t="s">
        <v>117</v>
      </c>
      <c r="G321" s="12">
        <f t="shared" si="147"/>
        <v>5949953.0999999996</v>
      </c>
      <c r="H321" s="12">
        <f t="shared" si="147"/>
        <v>0</v>
      </c>
      <c r="I321" s="12">
        <f t="shared" si="123"/>
        <v>5949953.0999999996</v>
      </c>
      <c r="J321" s="12">
        <f t="shared" si="147"/>
        <v>5949953.0999999996</v>
      </c>
      <c r="K321" s="12">
        <f t="shared" si="147"/>
        <v>0</v>
      </c>
      <c r="L321" s="12">
        <f t="shared" si="147"/>
        <v>5949953.0999999996</v>
      </c>
      <c r="M321" s="12">
        <f t="shared" si="147"/>
        <v>5949953.0999999996</v>
      </c>
      <c r="N321" s="12">
        <f t="shared" si="147"/>
        <v>0</v>
      </c>
      <c r="O321" s="12">
        <f t="shared" si="147"/>
        <v>5949953.0999999996</v>
      </c>
      <c r="R321" s="8">
        <f t="shared" si="121"/>
        <v>0</v>
      </c>
    </row>
    <row r="322" spans="1:18" ht="30" x14ac:dyDescent="0.2">
      <c r="A322" s="26" t="s">
        <v>134</v>
      </c>
      <c r="B322" s="19">
        <v>851</v>
      </c>
      <c r="C322" s="43" t="s">
        <v>17</v>
      </c>
      <c r="D322" s="43" t="s">
        <v>38</v>
      </c>
      <c r="E322" s="20" t="s">
        <v>225</v>
      </c>
      <c r="F322" s="43" t="s">
        <v>135</v>
      </c>
      <c r="G322" s="24">
        <f>G323</f>
        <v>5949953.0999999996</v>
      </c>
      <c r="H322" s="24">
        <f t="shared" si="147"/>
        <v>0</v>
      </c>
      <c r="I322" s="12">
        <f t="shared" si="123"/>
        <v>5949953.0999999996</v>
      </c>
      <c r="J322" s="24">
        <f t="shared" si="147"/>
        <v>5949953.0999999996</v>
      </c>
      <c r="K322" s="24">
        <f t="shared" si="147"/>
        <v>0</v>
      </c>
      <c r="L322" s="24">
        <f t="shared" si="147"/>
        <v>5949953.0999999996</v>
      </c>
      <c r="M322" s="24">
        <f t="shared" si="147"/>
        <v>5949953.0999999996</v>
      </c>
      <c r="N322" s="24">
        <f t="shared" si="147"/>
        <v>0</v>
      </c>
      <c r="O322" s="24">
        <f t="shared" si="147"/>
        <v>5949953.0999999996</v>
      </c>
      <c r="R322" s="8">
        <f t="shared" si="121"/>
        <v>0</v>
      </c>
    </row>
    <row r="323" spans="1:18" ht="45" x14ac:dyDescent="0.2">
      <c r="A323" s="27" t="s">
        <v>190</v>
      </c>
      <c r="B323" s="19">
        <v>851</v>
      </c>
      <c r="C323" s="43" t="s">
        <v>17</v>
      </c>
      <c r="D323" s="43" t="s">
        <v>38</v>
      </c>
      <c r="E323" s="20" t="s">
        <v>225</v>
      </c>
      <c r="F323" s="43" t="s">
        <v>186</v>
      </c>
      <c r="G323" s="24">
        <v>5949953.0999999996</v>
      </c>
      <c r="H323" s="24">
        <v>0</v>
      </c>
      <c r="I323" s="12">
        <f t="shared" si="123"/>
        <v>5949953.0999999996</v>
      </c>
      <c r="J323" s="24">
        <v>5949953.0999999996</v>
      </c>
      <c r="K323" s="24"/>
      <c r="L323" s="12">
        <f t="shared" si="127"/>
        <v>5949953.0999999996</v>
      </c>
      <c r="M323" s="24">
        <v>5949953.0999999996</v>
      </c>
      <c r="N323" s="24"/>
      <c r="O323" s="30">
        <f t="shared" si="128"/>
        <v>5949953.0999999996</v>
      </c>
      <c r="R323" s="8">
        <f t="shared" si="121"/>
        <v>0</v>
      </c>
    </row>
    <row r="324" spans="1:18" ht="31.5" x14ac:dyDescent="0.2">
      <c r="A324" s="34" t="s">
        <v>136</v>
      </c>
      <c r="B324" s="19">
        <v>851</v>
      </c>
      <c r="C324" s="52" t="s">
        <v>17</v>
      </c>
      <c r="D324" s="52" t="s">
        <v>48</v>
      </c>
      <c r="E324" s="20" t="s">
        <v>0</v>
      </c>
      <c r="F324" s="52"/>
      <c r="G324" s="35">
        <f>G325</f>
        <v>0</v>
      </c>
      <c r="H324" s="35">
        <f t="shared" ref="H324:O324" si="148">H325</f>
        <v>25000</v>
      </c>
      <c r="I324" s="12">
        <f t="shared" si="123"/>
        <v>25000</v>
      </c>
      <c r="J324" s="35">
        <f t="shared" si="148"/>
        <v>0</v>
      </c>
      <c r="K324" s="35">
        <f t="shared" si="148"/>
        <v>0</v>
      </c>
      <c r="L324" s="35">
        <f t="shared" si="148"/>
        <v>0</v>
      </c>
      <c r="M324" s="35">
        <f t="shared" si="148"/>
        <v>0</v>
      </c>
      <c r="N324" s="35">
        <f t="shared" si="148"/>
        <v>0</v>
      </c>
      <c r="O324" s="35">
        <f t="shared" si="148"/>
        <v>0</v>
      </c>
      <c r="R324" s="8">
        <f t="shared" si="121"/>
        <v>0</v>
      </c>
    </row>
    <row r="325" spans="1:18" ht="30" x14ac:dyDescent="0.2">
      <c r="A325" s="22" t="s">
        <v>55</v>
      </c>
      <c r="B325" s="19">
        <v>851</v>
      </c>
      <c r="C325" s="43" t="s">
        <v>17</v>
      </c>
      <c r="D325" s="43" t="s">
        <v>48</v>
      </c>
      <c r="E325" s="45" t="s">
        <v>56</v>
      </c>
      <c r="F325" s="43"/>
      <c r="G325" s="24">
        <f t="shared" ref="G325:O327" si="149">G326</f>
        <v>0</v>
      </c>
      <c r="H325" s="24">
        <f t="shared" si="149"/>
        <v>25000</v>
      </c>
      <c r="I325" s="12">
        <f t="shared" si="123"/>
        <v>25000</v>
      </c>
      <c r="J325" s="24">
        <f t="shared" si="149"/>
        <v>0</v>
      </c>
      <c r="K325" s="24">
        <f t="shared" si="149"/>
        <v>0</v>
      </c>
      <c r="L325" s="24">
        <f t="shared" si="149"/>
        <v>0</v>
      </c>
      <c r="M325" s="24">
        <f t="shared" si="149"/>
        <v>0</v>
      </c>
      <c r="N325" s="24">
        <f t="shared" si="149"/>
        <v>0</v>
      </c>
      <c r="O325" s="24">
        <f t="shared" si="149"/>
        <v>0</v>
      </c>
      <c r="R325" s="8">
        <f t="shared" si="121"/>
        <v>0</v>
      </c>
    </row>
    <row r="326" spans="1:18" ht="30" x14ac:dyDescent="0.2">
      <c r="A326" s="26" t="s">
        <v>116</v>
      </c>
      <c r="B326" s="19">
        <v>851</v>
      </c>
      <c r="C326" s="43" t="s">
        <v>17</v>
      </c>
      <c r="D326" s="43" t="s">
        <v>48</v>
      </c>
      <c r="E326" s="45" t="s">
        <v>56</v>
      </c>
      <c r="F326" s="43" t="s">
        <v>117</v>
      </c>
      <c r="G326" s="24">
        <f t="shared" si="149"/>
        <v>0</v>
      </c>
      <c r="H326" s="24">
        <f t="shared" si="149"/>
        <v>25000</v>
      </c>
      <c r="I326" s="12">
        <f t="shared" si="123"/>
        <v>25000</v>
      </c>
      <c r="J326" s="24">
        <f t="shared" si="149"/>
        <v>0</v>
      </c>
      <c r="K326" s="24">
        <f t="shared" si="149"/>
        <v>0</v>
      </c>
      <c r="L326" s="24">
        <f t="shared" si="149"/>
        <v>0</v>
      </c>
      <c r="M326" s="24">
        <f t="shared" si="149"/>
        <v>0</v>
      </c>
      <c r="N326" s="24">
        <f t="shared" si="149"/>
        <v>0</v>
      </c>
      <c r="O326" s="24">
        <f t="shared" si="149"/>
        <v>0</v>
      </c>
      <c r="R326" s="8">
        <f t="shared" si="121"/>
        <v>0</v>
      </c>
    </row>
    <row r="327" spans="1:18" ht="30" x14ac:dyDescent="0.2">
      <c r="A327" s="26" t="s">
        <v>134</v>
      </c>
      <c r="B327" s="19">
        <v>851</v>
      </c>
      <c r="C327" s="43" t="s">
        <v>17</v>
      </c>
      <c r="D327" s="43" t="s">
        <v>48</v>
      </c>
      <c r="E327" s="45" t="s">
        <v>56</v>
      </c>
      <c r="F327" s="43" t="s">
        <v>135</v>
      </c>
      <c r="G327" s="24">
        <f>G328</f>
        <v>0</v>
      </c>
      <c r="H327" s="24">
        <f t="shared" si="149"/>
        <v>25000</v>
      </c>
      <c r="I327" s="12">
        <f t="shared" si="123"/>
        <v>25000</v>
      </c>
      <c r="J327" s="24">
        <f t="shared" si="149"/>
        <v>0</v>
      </c>
      <c r="K327" s="24">
        <f t="shared" si="149"/>
        <v>0</v>
      </c>
      <c r="L327" s="24">
        <f t="shared" si="149"/>
        <v>0</v>
      </c>
      <c r="M327" s="24">
        <f t="shared" si="149"/>
        <v>0</v>
      </c>
      <c r="N327" s="24">
        <f t="shared" si="149"/>
        <v>0</v>
      </c>
      <c r="O327" s="24">
        <f t="shared" si="149"/>
        <v>0</v>
      </c>
      <c r="R327" s="8">
        <f t="shared" ref="R327:R390" si="150">G327+H327-I327</f>
        <v>0</v>
      </c>
    </row>
    <row r="328" spans="1:18" ht="45" x14ac:dyDescent="0.2">
      <c r="A328" s="27" t="s">
        <v>190</v>
      </c>
      <c r="B328" s="19">
        <v>851</v>
      </c>
      <c r="C328" s="43" t="s">
        <v>17</v>
      </c>
      <c r="D328" s="43" t="s">
        <v>48</v>
      </c>
      <c r="E328" s="45" t="s">
        <v>56</v>
      </c>
      <c r="F328" s="43" t="s">
        <v>186</v>
      </c>
      <c r="G328" s="24"/>
      <c r="H328" s="24">
        <v>25000</v>
      </c>
      <c r="I328" s="12">
        <f t="shared" si="123"/>
        <v>25000</v>
      </c>
      <c r="J328" s="24"/>
      <c r="K328" s="24"/>
      <c r="L328" s="12">
        <f t="shared" si="127"/>
        <v>0</v>
      </c>
      <c r="M328" s="24"/>
      <c r="N328" s="24"/>
      <c r="O328" s="30">
        <f t="shared" si="128"/>
        <v>0</v>
      </c>
      <c r="R328" s="8">
        <f t="shared" si="150"/>
        <v>0</v>
      </c>
    </row>
    <row r="329" spans="1:18" ht="15.75" x14ac:dyDescent="0.2">
      <c r="A329" s="9" t="s">
        <v>137</v>
      </c>
      <c r="B329" s="42">
        <v>851</v>
      </c>
      <c r="C329" s="39" t="s">
        <v>18</v>
      </c>
      <c r="D329" s="39"/>
      <c r="E329" s="42" t="s">
        <v>0</v>
      </c>
      <c r="F329" s="39"/>
      <c r="G329" s="10">
        <f t="shared" ref="G329:O329" si="151">G330</f>
        <v>4792945.62</v>
      </c>
      <c r="H329" s="10">
        <f t="shared" si="151"/>
        <v>91360227.920000002</v>
      </c>
      <c r="I329" s="12">
        <f t="shared" si="123"/>
        <v>96153173.540000007</v>
      </c>
      <c r="J329" s="10">
        <f t="shared" si="151"/>
        <v>22490223</v>
      </c>
      <c r="K329" s="10">
        <f t="shared" si="151"/>
        <v>-0.78</v>
      </c>
      <c r="L329" s="10">
        <f t="shared" si="151"/>
        <v>22490222.219999999</v>
      </c>
      <c r="M329" s="10">
        <f t="shared" si="151"/>
        <v>268000</v>
      </c>
      <c r="N329" s="10">
        <f t="shared" si="151"/>
        <v>0</v>
      </c>
      <c r="O329" s="10">
        <f t="shared" si="151"/>
        <v>268000</v>
      </c>
      <c r="R329" s="8">
        <f t="shared" si="150"/>
        <v>0</v>
      </c>
    </row>
    <row r="330" spans="1:18" ht="15.75" x14ac:dyDescent="0.2">
      <c r="A330" s="9" t="s">
        <v>138</v>
      </c>
      <c r="B330" s="42">
        <v>851</v>
      </c>
      <c r="C330" s="39" t="s">
        <v>18</v>
      </c>
      <c r="D330" s="39" t="s">
        <v>70</v>
      </c>
      <c r="E330" s="42" t="s">
        <v>0</v>
      </c>
      <c r="F330" s="39"/>
      <c r="G330" s="10">
        <f>G331+G335+G339+G346+G350+G354+G358</f>
        <v>4792945.62</v>
      </c>
      <c r="H330" s="10">
        <f t="shared" ref="H330:O330" si="152">H331+H335+H339+H346+H350+H354+H358</f>
        <v>91360227.920000002</v>
      </c>
      <c r="I330" s="10">
        <f t="shared" si="152"/>
        <v>96153173.540000007</v>
      </c>
      <c r="J330" s="10">
        <f t="shared" si="152"/>
        <v>22490223</v>
      </c>
      <c r="K330" s="10">
        <f t="shared" si="152"/>
        <v>-0.78</v>
      </c>
      <c r="L330" s="10">
        <f t="shared" si="152"/>
        <v>22490222.219999999</v>
      </c>
      <c r="M330" s="10">
        <f t="shared" si="152"/>
        <v>268000</v>
      </c>
      <c r="N330" s="10">
        <f t="shared" si="152"/>
        <v>0</v>
      </c>
      <c r="O330" s="10">
        <f t="shared" si="152"/>
        <v>268000</v>
      </c>
      <c r="R330" s="8">
        <f t="shared" si="150"/>
        <v>0</v>
      </c>
    </row>
    <row r="331" spans="1:18" ht="45" x14ac:dyDescent="0.2">
      <c r="A331" s="13" t="s">
        <v>320</v>
      </c>
      <c r="B331" s="42" t="s">
        <v>141</v>
      </c>
      <c r="C331" s="40" t="s">
        <v>18</v>
      </c>
      <c r="D331" s="40" t="s">
        <v>70</v>
      </c>
      <c r="E331" s="42" t="s">
        <v>321</v>
      </c>
      <c r="F331" s="40"/>
      <c r="G331" s="12">
        <f t="shared" ref="G331:O333" si="153">G332</f>
        <v>0</v>
      </c>
      <c r="H331" s="12">
        <f t="shared" si="153"/>
        <v>0</v>
      </c>
      <c r="I331" s="12">
        <f t="shared" ref="I331:I393" si="154">G331+H331</f>
        <v>0</v>
      </c>
      <c r="J331" s="12">
        <f t="shared" si="153"/>
        <v>22222223</v>
      </c>
      <c r="K331" s="12">
        <f t="shared" si="153"/>
        <v>-0.78</v>
      </c>
      <c r="L331" s="12">
        <f t="shared" si="153"/>
        <v>22222222.219999999</v>
      </c>
      <c r="M331" s="12">
        <f t="shared" si="153"/>
        <v>0</v>
      </c>
      <c r="N331" s="12">
        <f t="shared" si="153"/>
        <v>0</v>
      </c>
      <c r="O331" s="12">
        <f t="shared" si="153"/>
        <v>0</v>
      </c>
      <c r="R331" s="8">
        <f t="shared" si="150"/>
        <v>0</v>
      </c>
    </row>
    <row r="332" spans="1:18" ht="45" x14ac:dyDescent="0.2">
      <c r="A332" s="13" t="s">
        <v>34</v>
      </c>
      <c r="B332" s="42" t="s">
        <v>141</v>
      </c>
      <c r="C332" s="40" t="s">
        <v>18</v>
      </c>
      <c r="D332" s="40" t="s">
        <v>70</v>
      </c>
      <c r="E332" s="42" t="s">
        <v>321</v>
      </c>
      <c r="F332" s="40" t="s">
        <v>35</v>
      </c>
      <c r="G332" s="12">
        <f t="shared" si="153"/>
        <v>0</v>
      </c>
      <c r="H332" s="12">
        <f t="shared" si="153"/>
        <v>0</v>
      </c>
      <c r="I332" s="12">
        <f t="shared" si="154"/>
        <v>0</v>
      </c>
      <c r="J332" s="12">
        <f t="shared" si="153"/>
        <v>22222223</v>
      </c>
      <c r="K332" s="12">
        <f t="shared" si="153"/>
        <v>-0.78</v>
      </c>
      <c r="L332" s="12">
        <f t="shared" si="153"/>
        <v>22222222.219999999</v>
      </c>
      <c r="M332" s="12">
        <f t="shared" si="153"/>
        <v>0</v>
      </c>
      <c r="N332" s="12">
        <f t="shared" si="153"/>
        <v>0</v>
      </c>
      <c r="O332" s="12">
        <f t="shared" si="153"/>
        <v>0</v>
      </c>
      <c r="R332" s="8">
        <f t="shared" si="150"/>
        <v>0</v>
      </c>
    </row>
    <row r="333" spans="1:18" ht="45" x14ac:dyDescent="0.2">
      <c r="A333" s="26" t="s">
        <v>36</v>
      </c>
      <c r="B333" s="19">
        <v>851</v>
      </c>
      <c r="C333" s="43" t="s">
        <v>18</v>
      </c>
      <c r="D333" s="43" t="s">
        <v>70</v>
      </c>
      <c r="E333" s="45" t="s">
        <v>321</v>
      </c>
      <c r="F333" s="43" t="s">
        <v>37</v>
      </c>
      <c r="G333" s="24">
        <f>G334</f>
        <v>0</v>
      </c>
      <c r="H333" s="24">
        <f t="shared" si="153"/>
        <v>0</v>
      </c>
      <c r="I333" s="12">
        <f t="shared" si="154"/>
        <v>0</v>
      </c>
      <c r="J333" s="24">
        <f t="shared" si="153"/>
        <v>22222223</v>
      </c>
      <c r="K333" s="24">
        <f t="shared" si="153"/>
        <v>-0.78</v>
      </c>
      <c r="L333" s="24">
        <f t="shared" si="153"/>
        <v>22222222.219999999</v>
      </c>
      <c r="M333" s="24">
        <f t="shared" si="153"/>
        <v>0</v>
      </c>
      <c r="N333" s="24">
        <f t="shared" si="153"/>
        <v>0</v>
      </c>
      <c r="O333" s="24">
        <f t="shared" si="153"/>
        <v>0</v>
      </c>
      <c r="R333" s="8">
        <f t="shared" si="150"/>
        <v>0</v>
      </c>
    </row>
    <row r="334" spans="1:18" ht="35.25" customHeight="1" x14ac:dyDescent="0.2">
      <c r="A334" s="22" t="s">
        <v>162</v>
      </c>
      <c r="B334" s="19">
        <v>851</v>
      </c>
      <c r="C334" s="43" t="s">
        <v>18</v>
      </c>
      <c r="D334" s="43" t="s">
        <v>70</v>
      </c>
      <c r="E334" s="45" t="s">
        <v>321</v>
      </c>
      <c r="F334" s="43" t="s">
        <v>174</v>
      </c>
      <c r="G334" s="24"/>
      <c r="H334" s="24"/>
      <c r="I334" s="12">
        <f t="shared" si="154"/>
        <v>0</v>
      </c>
      <c r="J334" s="24">
        <v>22222223</v>
      </c>
      <c r="K334" s="24">
        <v>-0.78</v>
      </c>
      <c r="L334" s="12">
        <f t="shared" si="127"/>
        <v>22222222.219999999</v>
      </c>
      <c r="M334" s="24"/>
      <c r="N334" s="24"/>
      <c r="O334" s="30">
        <f t="shared" si="128"/>
        <v>0</v>
      </c>
      <c r="R334" s="8">
        <f t="shared" si="150"/>
        <v>0</v>
      </c>
    </row>
    <row r="335" spans="1:18" ht="45" x14ac:dyDescent="0.2">
      <c r="A335" s="13" t="s">
        <v>318</v>
      </c>
      <c r="B335" s="42" t="s">
        <v>141</v>
      </c>
      <c r="C335" s="40" t="s">
        <v>18</v>
      </c>
      <c r="D335" s="40" t="s">
        <v>70</v>
      </c>
      <c r="E335" s="42" t="s">
        <v>319</v>
      </c>
      <c r="F335" s="40"/>
      <c r="G335" s="12">
        <f t="shared" ref="G335:O337" si="155">G336</f>
        <v>0</v>
      </c>
      <c r="H335" s="12">
        <f t="shared" si="155"/>
        <v>81056973.540000007</v>
      </c>
      <c r="I335" s="12">
        <f t="shared" si="154"/>
        <v>81056973.540000007</v>
      </c>
      <c r="J335" s="12">
        <f t="shared" si="155"/>
        <v>0</v>
      </c>
      <c r="K335" s="12">
        <f t="shared" si="155"/>
        <v>0</v>
      </c>
      <c r="L335" s="12">
        <f t="shared" si="155"/>
        <v>0</v>
      </c>
      <c r="M335" s="12">
        <f t="shared" si="155"/>
        <v>0</v>
      </c>
      <c r="N335" s="12">
        <f t="shared" si="155"/>
        <v>0</v>
      </c>
      <c r="O335" s="12">
        <f t="shared" si="155"/>
        <v>0</v>
      </c>
      <c r="R335" s="8">
        <f t="shared" si="150"/>
        <v>0</v>
      </c>
    </row>
    <row r="336" spans="1:18" ht="45" x14ac:dyDescent="0.2">
      <c r="A336" s="13" t="s">
        <v>92</v>
      </c>
      <c r="B336" s="42" t="s">
        <v>141</v>
      </c>
      <c r="C336" s="40" t="s">
        <v>18</v>
      </c>
      <c r="D336" s="40" t="s">
        <v>70</v>
      </c>
      <c r="E336" s="42" t="s">
        <v>319</v>
      </c>
      <c r="F336" s="40" t="s">
        <v>93</v>
      </c>
      <c r="G336" s="12">
        <f t="shared" si="155"/>
        <v>0</v>
      </c>
      <c r="H336" s="12">
        <f t="shared" si="155"/>
        <v>81056973.540000007</v>
      </c>
      <c r="I336" s="12">
        <f t="shared" si="154"/>
        <v>81056973.540000007</v>
      </c>
      <c r="J336" s="12">
        <f t="shared" si="155"/>
        <v>0</v>
      </c>
      <c r="K336" s="12">
        <f t="shared" si="155"/>
        <v>0</v>
      </c>
      <c r="L336" s="12">
        <f t="shared" si="155"/>
        <v>0</v>
      </c>
      <c r="M336" s="12">
        <f t="shared" si="155"/>
        <v>0</v>
      </c>
      <c r="N336" s="12">
        <f t="shared" si="155"/>
        <v>0</v>
      </c>
      <c r="O336" s="12">
        <f t="shared" si="155"/>
        <v>0</v>
      </c>
      <c r="R336" s="8">
        <f t="shared" si="150"/>
        <v>0</v>
      </c>
    </row>
    <row r="337" spans="1:18" ht="27.75" customHeight="1" x14ac:dyDescent="0.2">
      <c r="A337" s="36" t="s">
        <v>94</v>
      </c>
      <c r="B337" s="19">
        <v>851</v>
      </c>
      <c r="C337" s="43" t="s">
        <v>18</v>
      </c>
      <c r="D337" s="43" t="s">
        <v>70</v>
      </c>
      <c r="E337" s="45" t="s">
        <v>319</v>
      </c>
      <c r="F337" s="43" t="s">
        <v>95</v>
      </c>
      <c r="G337" s="24">
        <f>G338</f>
        <v>0</v>
      </c>
      <c r="H337" s="24">
        <f t="shared" si="155"/>
        <v>81056973.540000007</v>
      </c>
      <c r="I337" s="12">
        <f t="shared" si="154"/>
        <v>81056973.540000007</v>
      </c>
      <c r="J337" s="24">
        <f t="shared" si="155"/>
        <v>0</v>
      </c>
      <c r="K337" s="24">
        <f t="shared" si="155"/>
        <v>0</v>
      </c>
      <c r="L337" s="24">
        <f t="shared" si="155"/>
        <v>0</v>
      </c>
      <c r="M337" s="24">
        <f t="shared" si="155"/>
        <v>0</v>
      </c>
      <c r="N337" s="24">
        <f t="shared" si="155"/>
        <v>0</v>
      </c>
      <c r="O337" s="24">
        <f t="shared" si="155"/>
        <v>0</v>
      </c>
      <c r="R337" s="8">
        <f t="shared" si="150"/>
        <v>0</v>
      </c>
    </row>
    <row r="338" spans="1:18" ht="60" x14ac:dyDescent="0.2">
      <c r="A338" s="37" t="s">
        <v>181</v>
      </c>
      <c r="B338" s="19">
        <v>851</v>
      </c>
      <c r="C338" s="43" t="s">
        <v>18</v>
      </c>
      <c r="D338" s="43" t="s">
        <v>70</v>
      </c>
      <c r="E338" s="45" t="s">
        <v>319</v>
      </c>
      <c r="F338" s="53" t="s">
        <v>180</v>
      </c>
      <c r="G338" s="24">
        <v>0</v>
      </c>
      <c r="H338" s="24">
        <v>81056973.540000007</v>
      </c>
      <c r="I338" s="12">
        <f t="shared" si="154"/>
        <v>81056973.540000007</v>
      </c>
      <c r="J338" s="24"/>
      <c r="K338" s="24"/>
      <c r="L338" s="12">
        <f t="shared" ref="L338:L401" si="156">J338+K338</f>
        <v>0</v>
      </c>
      <c r="M338" s="24">
        <v>0</v>
      </c>
      <c r="N338" s="24"/>
      <c r="O338" s="30">
        <f t="shared" ref="O338:O401" si="157">M338+N338</f>
        <v>0</v>
      </c>
      <c r="R338" s="8">
        <f t="shared" si="150"/>
        <v>0</v>
      </c>
    </row>
    <row r="339" spans="1:18" ht="48" customHeight="1" x14ac:dyDescent="0.2">
      <c r="A339" s="13" t="s">
        <v>350</v>
      </c>
      <c r="B339" s="42" t="s">
        <v>141</v>
      </c>
      <c r="C339" s="40" t="s">
        <v>18</v>
      </c>
      <c r="D339" s="40" t="s">
        <v>70</v>
      </c>
      <c r="E339" s="42" t="s">
        <v>351</v>
      </c>
      <c r="F339" s="40"/>
      <c r="G339" s="12">
        <f>G343+G340</f>
        <v>4014945.62</v>
      </c>
      <c r="H339" s="12">
        <f t="shared" ref="H339:O339" si="158">H343+H340</f>
        <v>10303254.380000001</v>
      </c>
      <c r="I339" s="12">
        <f t="shared" si="158"/>
        <v>14318200</v>
      </c>
      <c r="J339" s="12">
        <f t="shared" si="158"/>
        <v>0</v>
      </c>
      <c r="K339" s="12">
        <f t="shared" si="158"/>
        <v>0</v>
      </c>
      <c r="L339" s="12">
        <f t="shared" si="158"/>
        <v>0</v>
      </c>
      <c r="M339" s="12">
        <f t="shared" si="158"/>
        <v>0</v>
      </c>
      <c r="N339" s="12">
        <f t="shared" si="158"/>
        <v>0</v>
      </c>
      <c r="O339" s="12">
        <f t="shared" si="158"/>
        <v>0</v>
      </c>
      <c r="R339" s="8">
        <f t="shared" si="150"/>
        <v>0</v>
      </c>
    </row>
    <row r="340" spans="1:18" ht="48" customHeight="1" x14ac:dyDescent="0.2">
      <c r="A340" s="26" t="s">
        <v>36</v>
      </c>
      <c r="B340" s="42" t="s">
        <v>141</v>
      </c>
      <c r="C340" s="40" t="s">
        <v>18</v>
      </c>
      <c r="D340" s="40" t="s">
        <v>70</v>
      </c>
      <c r="E340" s="42" t="s">
        <v>351</v>
      </c>
      <c r="F340" s="40" t="s">
        <v>37</v>
      </c>
      <c r="G340" s="12">
        <f>G341+G342</f>
        <v>0</v>
      </c>
      <c r="H340" s="12">
        <f t="shared" ref="H340:O340" si="159">H341+H342</f>
        <v>218200</v>
      </c>
      <c r="I340" s="12">
        <f t="shared" si="154"/>
        <v>218200</v>
      </c>
      <c r="J340" s="12">
        <f t="shared" si="159"/>
        <v>0</v>
      </c>
      <c r="K340" s="12">
        <f t="shared" si="159"/>
        <v>0</v>
      </c>
      <c r="L340" s="12">
        <f t="shared" si="159"/>
        <v>0</v>
      </c>
      <c r="M340" s="12">
        <f t="shared" si="159"/>
        <v>0</v>
      </c>
      <c r="N340" s="12">
        <f t="shared" si="159"/>
        <v>0</v>
      </c>
      <c r="O340" s="12">
        <f t="shared" si="159"/>
        <v>0</v>
      </c>
      <c r="R340" s="8">
        <f t="shared" si="150"/>
        <v>0</v>
      </c>
    </row>
    <row r="341" spans="1:18" ht="48" customHeight="1" x14ac:dyDescent="0.2">
      <c r="A341" s="22" t="s">
        <v>162</v>
      </c>
      <c r="B341" s="42" t="s">
        <v>141</v>
      </c>
      <c r="C341" s="40" t="s">
        <v>18</v>
      </c>
      <c r="D341" s="40" t="s">
        <v>70</v>
      </c>
      <c r="E341" s="42" t="s">
        <v>351</v>
      </c>
      <c r="F341" s="40" t="s">
        <v>174</v>
      </c>
      <c r="G341" s="12"/>
      <c r="H341" s="12">
        <v>218200</v>
      </c>
      <c r="I341" s="12">
        <f t="shared" si="154"/>
        <v>218200</v>
      </c>
      <c r="J341" s="12"/>
      <c r="K341" s="12"/>
      <c r="L341" s="12">
        <f t="shared" ref="L341:L342" si="160">J341+K341</f>
        <v>0</v>
      </c>
      <c r="M341" s="12"/>
      <c r="N341" s="12"/>
      <c r="O341" s="12">
        <f t="shared" ref="O341:O342" si="161">M341+N341</f>
        <v>0</v>
      </c>
      <c r="R341" s="8">
        <f t="shared" si="150"/>
        <v>0</v>
      </c>
    </row>
    <row r="342" spans="1:18" ht="48" hidden="1" customHeight="1" x14ac:dyDescent="0.2">
      <c r="A342" s="28" t="s">
        <v>196</v>
      </c>
      <c r="B342" s="42" t="s">
        <v>141</v>
      </c>
      <c r="C342" s="40" t="s">
        <v>18</v>
      </c>
      <c r="D342" s="40" t="s">
        <v>70</v>
      </c>
      <c r="E342" s="42" t="s">
        <v>351</v>
      </c>
      <c r="F342" s="40" t="s">
        <v>195</v>
      </c>
      <c r="G342" s="12"/>
      <c r="H342" s="12">
        <v>0</v>
      </c>
      <c r="I342" s="12">
        <f t="shared" si="154"/>
        <v>0</v>
      </c>
      <c r="J342" s="12"/>
      <c r="K342" s="12"/>
      <c r="L342" s="12">
        <f t="shared" si="160"/>
        <v>0</v>
      </c>
      <c r="M342" s="12"/>
      <c r="N342" s="12"/>
      <c r="O342" s="12">
        <f t="shared" si="161"/>
        <v>0</v>
      </c>
      <c r="R342" s="8">
        <f t="shared" si="150"/>
        <v>0</v>
      </c>
    </row>
    <row r="343" spans="1:18" ht="45" x14ac:dyDescent="0.2">
      <c r="A343" s="13" t="s">
        <v>65</v>
      </c>
      <c r="B343" s="42" t="s">
        <v>141</v>
      </c>
      <c r="C343" s="40" t="s">
        <v>18</v>
      </c>
      <c r="D343" s="40" t="s">
        <v>70</v>
      </c>
      <c r="E343" s="42" t="s">
        <v>351</v>
      </c>
      <c r="F343" s="40" t="s">
        <v>101</v>
      </c>
      <c r="G343" s="12">
        <f t="shared" ref="G343:O344" si="162">G344</f>
        <v>4014945.62</v>
      </c>
      <c r="H343" s="12">
        <f t="shared" si="162"/>
        <v>10085054.380000001</v>
      </c>
      <c r="I343" s="12">
        <f t="shared" si="154"/>
        <v>14100000</v>
      </c>
      <c r="J343" s="12">
        <f t="shared" si="162"/>
        <v>0</v>
      </c>
      <c r="K343" s="12">
        <f t="shared" si="162"/>
        <v>0</v>
      </c>
      <c r="L343" s="12">
        <f t="shared" si="162"/>
        <v>0</v>
      </c>
      <c r="M343" s="12">
        <f t="shared" si="162"/>
        <v>0</v>
      </c>
      <c r="N343" s="12">
        <f t="shared" si="162"/>
        <v>0</v>
      </c>
      <c r="O343" s="12">
        <f t="shared" si="162"/>
        <v>0</v>
      </c>
      <c r="R343" s="8">
        <f t="shared" si="150"/>
        <v>0</v>
      </c>
    </row>
    <row r="344" spans="1:18" ht="24" customHeight="1" x14ac:dyDescent="0.2">
      <c r="A344" s="13" t="s">
        <v>102</v>
      </c>
      <c r="B344" s="42" t="s">
        <v>141</v>
      </c>
      <c r="C344" s="40" t="s">
        <v>18</v>
      </c>
      <c r="D344" s="40" t="s">
        <v>70</v>
      </c>
      <c r="E344" s="42" t="s">
        <v>351</v>
      </c>
      <c r="F344" s="40" t="s">
        <v>103</v>
      </c>
      <c r="G344" s="12">
        <f>G345</f>
        <v>4014945.62</v>
      </c>
      <c r="H344" s="12">
        <f t="shared" si="162"/>
        <v>10085054.380000001</v>
      </c>
      <c r="I344" s="12">
        <f t="shared" si="154"/>
        <v>14100000</v>
      </c>
      <c r="J344" s="12">
        <f t="shared" si="162"/>
        <v>0</v>
      </c>
      <c r="K344" s="12">
        <f t="shared" si="162"/>
        <v>0</v>
      </c>
      <c r="L344" s="12">
        <f t="shared" si="162"/>
        <v>0</v>
      </c>
      <c r="M344" s="12">
        <f t="shared" si="162"/>
        <v>0</v>
      </c>
      <c r="N344" s="12">
        <f t="shared" si="162"/>
        <v>0</v>
      </c>
      <c r="O344" s="12">
        <f t="shared" si="162"/>
        <v>0</v>
      </c>
      <c r="R344" s="8">
        <f t="shared" si="150"/>
        <v>0</v>
      </c>
    </row>
    <row r="345" spans="1:18" ht="90" x14ac:dyDescent="0.2">
      <c r="A345" s="27" t="s">
        <v>175</v>
      </c>
      <c r="B345" s="42" t="s">
        <v>141</v>
      </c>
      <c r="C345" s="40" t="s">
        <v>18</v>
      </c>
      <c r="D345" s="40" t="s">
        <v>70</v>
      </c>
      <c r="E345" s="42" t="s">
        <v>351</v>
      </c>
      <c r="F345" s="40" t="s">
        <v>184</v>
      </c>
      <c r="G345" s="12">
        <v>4014945.62</v>
      </c>
      <c r="H345" s="12">
        <f>13085054.38-3000000</f>
        <v>10085054.380000001</v>
      </c>
      <c r="I345" s="12">
        <f t="shared" si="154"/>
        <v>14100000</v>
      </c>
      <c r="J345" s="12"/>
      <c r="K345" s="12"/>
      <c r="L345" s="12">
        <f t="shared" si="156"/>
        <v>0</v>
      </c>
      <c r="M345" s="12"/>
      <c r="N345" s="12"/>
      <c r="O345" s="30">
        <f t="shared" si="157"/>
        <v>0</v>
      </c>
      <c r="R345" s="8">
        <f t="shared" si="150"/>
        <v>0</v>
      </c>
    </row>
    <row r="346" spans="1:18" ht="45" x14ac:dyDescent="0.2">
      <c r="A346" s="13" t="s">
        <v>318</v>
      </c>
      <c r="B346" s="42" t="s">
        <v>141</v>
      </c>
      <c r="C346" s="40" t="s">
        <v>18</v>
      </c>
      <c r="D346" s="40" t="s">
        <v>70</v>
      </c>
      <c r="E346" s="42" t="s">
        <v>352</v>
      </c>
      <c r="F346" s="40"/>
      <c r="G346" s="12">
        <f t="shared" ref="G346:O348" si="163">G347</f>
        <v>200000</v>
      </c>
      <c r="H346" s="12">
        <f t="shared" si="163"/>
        <v>0</v>
      </c>
      <c r="I346" s="12">
        <f t="shared" si="154"/>
        <v>200000</v>
      </c>
      <c r="J346" s="12">
        <f t="shared" si="163"/>
        <v>0</v>
      </c>
      <c r="K346" s="12">
        <f t="shared" si="163"/>
        <v>0</v>
      </c>
      <c r="L346" s="12">
        <f t="shared" si="163"/>
        <v>0</v>
      </c>
      <c r="M346" s="12">
        <f t="shared" si="163"/>
        <v>0</v>
      </c>
      <c r="N346" s="12">
        <f t="shared" si="163"/>
        <v>0</v>
      </c>
      <c r="O346" s="12">
        <f t="shared" si="163"/>
        <v>0</v>
      </c>
      <c r="R346" s="8">
        <f t="shared" si="150"/>
        <v>0</v>
      </c>
    </row>
    <row r="347" spans="1:18" ht="45" x14ac:dyDescent="0.2">
      <c r="A347" s="13" t="s">
        <v>92</v>
      </c>
      <c r="B347" s="42" t="s">
        <v>141</v>
      </c>
      <c r="C347" s="40" t="s">
        <v>18</v>
      </c>
      <c r="D347" s="40" t="s">
        <v>70</v>
      </c>
      <c r="E347" s="42" t="s">
        <v>352</v>
      </c>
      <c r="F347" s="40" t="s">
        <v>93</v>
      </c>
      <c r="G347" s="12">
        <f t="shared" si="163"/>
        <v>200000</v>
      </c>
      <c r="H347" s="12">
        <f t="shared" si="163"/>
        <v>0</v>
      </c>
      <c r="I347" s="12">
        <f t="shared" si="154"/>
        <v>200000</v>
      </c>
      <c r="J347" s="12">
        <f t="shared" si="163"/>
        <v>0</v>
      </c>
      <c r="K347" s="12">
        <f t="shared" si="163"/>
        <v>0</v>
      </c>
      <c r="L347" s="12">
        <f t="shared" si="163"/>
        <v>0</v>
      </c>
      <c r="M347" s="12">
        <f t="shared" si="163"/>
        <v>0</v>
      </c>
      <c r="N347" s="12">
        <f t="shared" si="163"/>
        <v>0</v>
      </c>
      <c r="O347" s="12">
        <f t="shared" si="163"/>
        <v>0</v>
      </c>
      <c r="R347" s="8">
        <f t="shared" si="150"/>
        <v>0</v>
      </c>
    </row>
    <row r="348" spans="1:18" ht="24" customHeight="1" x14ac:dyDescent="0.2">
      <c r="A348" s="13" t="s">
        <v>94</v>
      </c>
      <c r="B348" s="42" t="s">
        <v>141</v>
      </c>
      <c r="C348" s="40" t="s">
        <v>18</v>
      </c>
      <c r="D348" s="40" t="s">
        <v>70</v>
      </c>
      <c r="E348" s="42" t="s">
        <v>352</v>
      </c>
      <c r="F348" s="40" t="s">
        <v>95</v>
      </c>
      <c r="G348" s="12">
        <f>G349</f>
        <v>200000</v>
      </c>
      <c r="H348" s="12">
        <f t="shared" si="163"/>
        <v>0</v>
      </c>
      <c r="I348" s="12">
        <f t="shared" si="154"/>
        <v>200000</v>
      </c>
      <c r="J348" s="12">
        <f t="shared" si="163"/>
        <v>0</v>
      </c>
      <c r="K348" s="12">
        <f t="shared" si="163"/>
        <v>0</v>
      </c>
      <c r="L348" s="12">
        <f t="shared" si="163"/>
        <v>0</v>
      </c>
      <c r="M348" s="12">
        <f t="shared" si="163"/>
        <v>0</v>
      </c>
      <c r="N348" s="12">
        <f t="shared" si="163"/>
        <v>0</v>
      </c>
      <c r="O348" s="12">
        <f t="shared" si="163"/>
        <v>0</v>
      </c>
      <c r="R348" s="8">
        <f t="shared" si="150"/>
        <v>0</v>
      </c>
    </row>
    <row r="349" spans="1:18" ht="60" x14ac:dyDescent="0.2">
      <c r="A349" s="37" t="s">
        <v>181</v>
      </c>
      <c r="B349" s="42" t="s">
        <v>141</v>
      </c>
      <c r="C349" s="40" t="s">
        <v>18</v>
      </c>
      <c r="D349" s="40" t="s">
        <v>70</v>
      </c>
      <c r="E349" s="42" t="s">
        <v>352</v>
      </c>
      <c r="F349" s="40" t="s">
        <v>180</v>
      </c>
      <c r="G349" s="12">
        <v>200000</v>
      </c>
      <c r="H349" s="12"/>
      <c r="I349" s="12">
        <f t="shared" si="154"/>
        <v>200000</v>
      </c>
      <c r="J349" s="12"/>
      <c r="K349" s="12"/>
      <c r="L349" s="12">
        <f t="shared" si="156"/>
        <v>0</v>
      </c>
      <c r="M349" s="12"/>
      <c r="N349" s="12"/>
      <c r="O349" s="30">
        <f t="shared" si="157"/>
        <v>0</v>
      </c>
      <c r="R349" s="8">
        <f t="shared" si="150"/>
        <v>0</v>
      </c>
    </row>
    <row r="350" spans="1:18" s="15" customFormat="1" ht="30" x14ac:dyDescent="0.2">
      <c r="A350" s="13" t="s">
        <v>139</v>
      </c>
      <c r="B350" s="42">
        <v>851</v>
      </c>
      <c r="C350" s="40" t="s">
        <v>18</v>
      </c>
      <c r="D350" s="40" t="s">
        <v>70</v>
      </c>
      <c r="E350" s="42" t="s">
        <v>224</v>
      </c>
      <c r="F350" s="40"/>
      <c r="G350" s="12">
        <f t="shared" ref="G350:O352" si="164">G351</f>
        <v>300000</v>
      </c>
      <c r="H350" s="12">
        <f t="shared" si="164"/>
        <v>0</v>
      </c>
      <c r="I350" s="12">
        <f t="shared" si="154"/>
        <v>300000</v>
      </c>
      <c r="J350" s="12">
        <f t="shared" si="164"/>
        <v>0</v>
      </c>
      <c r="K350" s="12">
        <f t="shared" si="164"/>
        <v>0</v>
      </c>
      <c r="L350" s="12">
        <f t="shared" si="164"/>
        <v>0</v>
      </c>
      <c r="M350" s="12">
        <f t="shared" si="164"/>
        <v>0</v>
      </c>
      <c r="N350" s="12">
        <f t="shared" si="164"/>
        <v>0</v>
      </c>
      <c r="O350" s="12">
        <f t="shared" si="164"/>
        <v>0</v>
      </c>
      <c r="R350" s="8">
        <f t="shared" si="150"/>
        <v>0</v>
      </c>
    </row>
    <row r="351" spans="1:18" ht="45" x14ac:dyDescent="0.2">
      <c r="A351" s="13" t="s">
        <v>34</v>
      </c>
      <c r="B351" s="42">
        <v>851</v>
      </c>
      <c r="C351" s="40" t="s">
        <v>18</v>
      </c>
      <c r="D351" s="40" t="s">
        <v>70</v>
      </c>
      <c r="E351" s="42" t="s">
        <v>224</v>
      </c>
      <c r="F351" s="40" t="s">
        <v>35</v>
      </c>
      <c r="G351" s="12">
        <f t="shared" si="164"/>
        <v>300000</v>
      </c>
      <c r="H351" s="12">
        <f t="shared" si="164"/>
        <v>0</v>
      </c>
      <c r="I351" s="12">
        <f t="shared" si="154"/>
        <v>300000</v>
      </c>
      <c r="J351" s="12">
        <f t="shared" si="164"/>
        <v>0</v>
      </c>
      <c r="K351" s="12">
        <f t="shared" si="164"/>
        <v>0</v>
      </c>
      <c r="L351" s="12">
        <f t="shared" si="164"/>
        <v>0</v>
      </c>
      <c r="M351" s="12">
        <f t="shared" si="164"/>
        <v>0</v>
      </c>
      <c r="N351" s="12">
        <f t="shared" si="164"/>
        <v>0</v>
      </c>
      <c r="O351" s="12">
        <f t="shared" si="164"/>
        <v>0</v>
      </c>
      <c r="R351" s="8">
        <f t="shared" si="150"/>
        <v>0</v>
      </c>
    </row>
    <row r="352" spans="1:18" ht="45" x14ac:dyDescent="0.2">
      <c r="A352" s="13" t="s">
        <v>36</v>
      </c>
      <c r="B352" s="42">
        <v>851</v>
      </c>
      <c r="C352" s="40" t="s">
        <v>18</v>
      </c>
      <c r="D352" s="40" t="s">
        <v>70</v>
      </c>
      <c r="E352" s="42" t="s">
        <v>224</v>
      </c>
      <c r="F352" s="40" t="s">
        <v>37</v>
      </c>
      <c r="G352" s="12">
        <f>G353</f>
        <v>300000</v>
      </c>
      <c r="H352" s="12">
        <f t="shared" si="164"/>
        <v>0</v>
      </c>
      <c r="I352" s="12">
        <f t="shared" si="154"/>
        <v>300000</v>
      </c>
      <c r="J352" s="12">
        <f t="shared" si="164"/>
        <v>0</v>
      </c>
      <c r="K352" s="12">
        <f t="shared" si="164"/>
        <v>0</v>
      </c>
      <c r="L352" s="12">
        <f t="shared" si="164"/>
        <v>0</v>
      </c>
      <c r="M352" s="12">
        <f t="shared" si="164"/>
        <v>0</v>
      </c>
      <c r="N352" s="12">
        <f t="shared" si="164"/>
        <v>0</v>
      </c>
      <c r="O352" s="12">
        <f t="shared" si="164"/>
        <v>0</v>
      </c>
      <c r="R352" s="8">
        <f t="shared" si="150"/>
        <v>0</v>
      </c>
    </row>
    <row r="353" spans="1:18" ht="31.5" customHeight="1" x14ac:dyDescent="0.2">
      <c r="A353" s="22" t="s">
        <v>162</v>
      </c>
      <c r="B353" s="42">
        <v>851</v>
      </c>
      <c r="C353" s="40" t="s">
        <v>18</v>
      </c>
      <c r="D353" s="40" t="s">
        <v>70</v>
      </c>
      <c r="E353" s="42" t="s">
        <v>224</v>
      </c>
      <c r="F353" s="40" t="s">
        <v>174</v>
      </c>
      <c r="G353" s="12">
        <v>300000</v>
      </c>
      <c r="H353" s="12"/>
      <c r="I353" s="12">
        <f t="shared" si="154"/>
        <v>300000</v>
      </c>
      <c r="J353" s="12"/>
      <c r="K353" s="12"/>
      <c r="L353" s="12">
        <f t="shared" si="156"/>
        <v>0</v>
      </c>
      <c r="M353" s="12"/>
      <c r="N353" s="12"/>
      <c r="O353" s="30">
        <f t="shared" si="157"/>
        <v>0</v>
      </c>
      <c r="R353" s="8">
        <f t="shared" si="150"/>
        <v>0</v>
      </c>
    </row>
    <row r="354" spans="1:18" ht="75" x14ac:dyDescent="0.2">
      <c r="A354" s="13" t="s">
        <v>152</v>
      </c>
      <c r="B354" s="42">
        <v>851</v>
      </c>
      <c r="C354" s="40" t="s">
        <v>18</v>
      </c>
      <c r="D354" s="40" t="s">
        <v>70</v>
      </c>
      <c r="E354" s="42" t="s">
        <v>223</v>
      </c>
      <c r="F354" s="40"/>
      <c r="G354" s="12">
        <f t="shared" ref="G354:O356" si="165">G355</f>
        <v>10000</v>
      </c>
      <c r="H354" s="12">
        <f t="shared" si="165"/>
        <v>0</v>
      </c>
      <c r="I354" s="12">
        <f t="shared" si="154"/>
        <v>10000</v>
      </c>
      <c r="J354" s="12">
        <f t="shared" si="165"/>
        <v>0</v>
      </c>
      <c r="K354" s="12">
        <f t="shared" si="165"/>
        <v>0</v>
      </c>
      <c r="L354" s="12">
        <f t="shared" si="165"/>
        <v>0</v>
      </c>
      <c r="M354" s="12">
        <f t="shared" si="165"/>
        <v>0</v>
      </c>
      <c r="N354" s="12">
        <f t="shared" si="165"/>
        <v>0</v>
      </c>
      <c r="O354" s="12">
        <f t="shared" si="165"/>
        <v>0</v>
      </c>
      <c r="R354" s="8">
        <f t="shared" si="150"/>
        <v>0</v>
      </c>
    </row>
    <row r="355" spans="1:18" ht="45" x14ac:dyDescent="0.2">
      <c r="A355" s="13" t="s">
        <v>34</v>
      </c>
      <c r="B355" s="42">
        <v>851</v>
      </c>
      <c r="C355" s="40" t="s">
        <v>18</v>
      </c>
      <c r="D355" s="40" t="s">
        <v>70</v>
      </c>
      <c r="E355" s="42" t="s">
        <v>223</v>
      </c>
      <c r="F355" s="40" t="s">
        <v>35</v>
      </c>
      <c r="G355" s="12">
        <f t="shared" si="165"/>
        <v>10000</v>
      </c>
      <c r="H355" s="12">
        <f t="shared" si="165"/>
        <v>0</v>
      </c>
      <c r="I355" s="12">
        <f t="shared" si="154"/>
        <v>10000</v>
      </c>
      <c r="J355" s="12">
        <f t="shared" si="165"/>
        <v>0</v>
      </c>
      <c r="K355" s="12">
        <f t="shared" si="165"/>
        <v>0</v>
      </c>
      <c r="L355" s="12">
        <f t="shared" si="165"/>
        <v>0</v>
      </c>
      <c r="M355" s="12">
        <f t="shared" si="165"/>
        <v>0</v>
      </c>
      <c r="N355" s="12">
        <f t="shared" si="165"/>
        <v>0</v>
      </c>
      <c r="O355" s="12">
        <f t="shared" si="165"/>
        <v>0</v>
      </c>
      <c r="R355" s="8">
        <f t="shared" si="150"/>
        <v>0</v>
      </c>
    </row>
    <row r="356" spans="1:18" ht="45" x14ac:dyDescent="0.2">
      <c r="A356" s="13" t="s">
        <v>36</v>
      </c>
      <c r="B356" s="42">
        <v>851</v>
      </c>
      <c r="C356" s="40" t="s">
        <v>18</v>
      </c>
      <c r="D356" s="40" t="s">
        <v>70</v>
      </c>
      <c r="E356" s="42" t="s">
        <v>223</v>
      </c>
      <c r="F356" s="40" t="s">
        <v>37</v>
      </c>
      <c r="G356" s="12">
        <f>G357</f>
        <v>10000</v>
      </c>
      <c r="H356" s="12">
        <f t="shared" si="165"/>
        <v>0</v>
      </c>
      <c r="I356" s="12">
        <f t="shared" si="154"/>
        <v>10000</v>
      </c>
      <c r="J356" s="12">
        <f t="shared" si="165"/>
        <v>0</v>
      </c>
      <c r="K356" s="12">
        <f t="shared" si="165"/>
        <v>0</v>
      </c>
      <c r="L356" s="12">
        <f t="shared" si="165"/>
        <v>0</v>
      </c>
      <c r="M356" s="12">
        <f t="shared" si="165"/>
        <v>0</v>
      </c>
      <c r="N356" s="12">
        <f t="shared" si="165"/>
        <v>0</v>
      </c>
      <c r="O356" s="12">
        <f t="shared" si="165"/>
        <v>0</v>
      </c>
      <c r="R356" s="8">
        <f t="shared" si="150"/>
        <v>0</v>
      </c>
    </row>
    <row r="357" spans="1:18" ht="32.25" customHeight="1" x14ac:dyDescent="0.2">
      <c r="A357" s="22" t="s">
        <v>162</v>
      </c>
      <c r="B357" s="42">
        <v>851</v>
      </c>
      <c r="C357" s="40" t="s">
        <v>18</v>
      </c>
      <c r="D357" s="40" t="s">
        <v>70</v>
      </c>
      <c r="E357" s="42" t="s">
        <v>223</v>
      </c>
      <c r="F357" s="40" t="s">
        <v>174</v>
      </c>
      <c r="G357" s="12">
        <v>10000</v>
      </c>
      <c r="H357" s="12"/>
      <c r="I357" s="12">
        <f t="shared" si="154"/>
        <v>10000</v>
      </c>
      <c r="J357" s="12"/>
      <c r="K357" s="12"/>
      <c r="L357" s="12">
        <f t="shared" si="156"/>
        <v>0</v>
      </c>
      <c r="M357" s="12"/>
      <c r="N357" s="12"/>
      <c r="O357" s="30">
        <f t="shared" si="157"/>
        <v>0</v>
      </c>
      <c r="R357" s="8">
        <f t="shared" si="150"/>
        <v>0</v>
      </c>
    </row>
    <row r="358" spans="1:18" ht="165" x14ac:dyDescent="0.2">
      <c r="A358" s="13" t="s">
        <v>140</v>
      </c>
      <c r="B358" s="42">
        <v>851</v>
      </c>
      <c r="C358" s="40" t="s">
        <v>18</v>
      </c>
      <c r="D358" s="40" t="s">
        <v>70</v>
      </c>
      <c r="E358" s="42" t="s">
        <v>222</v>
      </c>
      <c r="F358" s="40"/>
      <c r="G358" s="12">
        <f t="shared" ref="G358:O360" si="166">G359</f>
        <v>268000</v>
      </c>
      <c r="H358" s="12">
        <f t="shared" si="166"/>
        <v>0</v>
      </c>
      <c r="I358" s="12">
        <f t="shared" si="154"/>
        <v>268000</v>
      </c>
      <c r="J358" s="12">
        <f t="shared" si="166"/>
        <v>268000</v>
      </c>
      <c r="K358" s="12">
        <f t="shared" si="166"/>
        <v>0</v>
      </c>
      <c r="L358" s="12">
        <f t="shared" si="166"/>
        <v>268000</v>
      </c>
      <c r="M358" s="12">
        <f t="shared" si="166"/>
        <v>268000</v>
      </c>
      <c r="N358" s="12">
        <f t="shared" si="166"/>
        <v>0</v>
      </c>
      <c r="O358" s="12">
        <f t="shared" si="166"/>
        <v>268000</v>
      </c>
      <c r="R358" s="8">
        <f t="shared" si="150"/>
        <v>0</v>
      </c>
    </row>
    <row r="359" spans="1:18" ht="45" x14ac:dyDescent="0.2">
      <c r="A359" s="13" t="s">
        <v>34</v>
      </c>
      <c r="B359" s="42">
        <v>851</v>
      </c>
      <c r="C359" s="40" t="s">
        <v>18</v>
      </c>
      <c r="D359" s="40" t="s">
        <v>70</v>
      </c>
      <c r="E359" s="42" t="s">
        <v>222</v>
      </c>
      <c r="F359" s="40" t="s">
        <v>35</v>
      </c>
      <c r="G359" s="12">
        <f t="shared" si="166"/>
        <v>268000</v>
      </c>
      <c r="H359" s="12">
        <f t="shared" si="166"/>
        <v>0</v>
      </c>
      <c r="I359" s="12">
        <f t="shared" si="154"/>
        <v>268000</v>
      </c>
      <c r="J359" s="12">
        <f t="shared" si="166"/>
        <v>268000</v>
      </c>
      <c r="K359" s="12">
        <f t="shared" si="166"/>
        <v>0</v>
      </c>
      <c r="L359" s="12">
        <f t="shared" si="166"/>
        <v>268000</v>
      </c>
      <c r="M359" s="12">
        <f t="shared" si="166"/>
        <v>268000</v>
      </c>
      <c r="N359" s="12">
        <f t="shared" si="166"/>
        <v>0</v>
      </c>
      <c r="O359" s="12">
        <f t="shared" si="166"/>
        <v>268000</v>
      </c>
      <c r="R359" s="8">
        <f t="shared" si="150"/>
        <v>0</v>
      </c>
    </row>
    <row r="360" spans="1:18" ht="45" x14ac:dyDescent="0.2">
      <c r="A360" s="27" t="s">
        <v>36</v>
      </c>
      <c r="B360" s="19">
        <v>851</v>
      </c>
      <c r="C360" s="43" t="s">
        <v>18</v>
      </c>
      <c r="D360" s="43" t="s">
        <v>70</v>
      </c>
      <c r="E360" s="20" t="s">
        <v>222</v>
      </c>
      <c r="F360" s="43" t="s">
        <v>37</v>
      </c>
      <c r="G360" s="24">
        <f>G361</f>
        <v>268000</v>
      </c>
      <c r="H360" s="24">
        <f t="shared" si="166"/>
        <v>0</v>
      </c>
      <c r="I360" s="12">
        <f t="shared" si="154"/>
        <v>268000</v>
      </c>
      <c r="J360" s="24">
        <f t="shared" si="166"/>
        <v>268000</v>
      </c>
      <c r="K360" s="24">
        <f t="shared" si="166"/>
        <v>0</v>
      </c>
      <c r="L360" s="24">
        <f t="shared" si="166"/>
        <v>268000</v>
      </c>
      <c r="M360" s="24">
        <f t="shared" si="166"/>
        <v>268000</v>
      </c>
      <c r="N360" s="24">
        <f t="shared" si="166"/>
        <v>0</v>
      </c>
      <c r="O360" s="24">
        <f t="shared" si="166"/>
        <v>268000</v>
      </c>
      <c r="R360" s="8">
        <f t="shared" si="150"/>
        <v>0</v>
      </c>
    </row>
    <row r="361" spans="1:18" ht="30" customHeight="1" x14ac:dyDescent="0.2">
      <c r="A361" s="22" t="s">
        <v>162</v>
      </c>
      <c r="B361" s="19">
        <v>851</v>
      </c>
      <c r="C361" s="43" t="s">
        <v>18</v>
      </c>
      <c r="D361" s="43" t="s">
        <v>70</v>
      </c>
      <c r="E361" s="20" t="s">
        <v>222</v>
      </c>
      <c r="F361" s="43" t="s">
        <v>174</v>
      </c>
      <c r="G361" s="24">
        <v>268000</v>
      </c>
      <c r="H361" s="24"/>
      <c r="I361" s="12">
        <f t="shared" si="154"/>
        <v>268000</v>
      </c>
      <c r="J361" s="24">
        <v>268000</v>
      </c>
      <c r="K361" s="24"/>
      <c r="L361" s="12">
        <f t="shared" si="156"/>
        <v>268000</v>
      </c>
      <c r="M361" s="24">
        <v>268000</v>
      </c>
      <c r="N361" s="24"/>
      <c r="O361" s="30">
        <f t="shared" si="157"/>
        <v>268000</v>
      </c>
      <c r="R361" s="8">
        <f t="shared" si="150"/>
        <v>0</v>
      </c>
    </row>
    <row r="362" spans="1:18" ht="47.25" x14ac:dyDescent="0.2">
      <c r="A362" s="9" t="s">
        <v>153</v>
      </c>
      <c r="B362" s="41">
        <v>852</v>
      </c>
      <c r="C362" s="42"/>
      <c r="D362" s="42"/>
      <c r="E362" s="41" t="s">
        <v>0</v>
      </c>
      <c r="F362" s="40"/>
      <c r="G362" s="10">
        <f t="shared" ref="G362:O362" si="167">G363+G469+G495</f>
        <v>288684458.96000004</v>
      </c>
      <c r="H362" s="10">
        <f t="shared" si="167"/>
        <v>13753743.310000002</v>
      </c>
      <c r="I362" s="12">
        <f t="shared" si="154"/>
        <v>302438202.27000004</v>
      </c>
      <c r="J362" s="10">
        <f t="shared" si="167"/>
        <v>282880814.42000002</v>
      </c>
      <c r="K362" s="10">
        <f t="shared" si="167"/>
        <v>-2.2200000000000002</v>
      </c>
      <c r="L362" s="10">
        <f t="shared" si="167"/>
        <v>282880812.19999999</v>
      </c>
      <c r="M362" s="10">
        <f t="shared" si="167"/>
        <v>281994652.13</v>
      </c>
      <c r="N362" s="10">
        <f t="shared" si="167"/>
        <v>-1.25</v>
      </c>
      <c r="O362" s="10">
        <f t="shared" si="167"/>
        <v>281994650.88</v>
      </c>
      <c r="R362" s="8">
        <f t="shared" si="150"/>
        <v>0</v>
      </c>
    </row>
    <row r="363" spans="1:18" s="11" customFormat="1" ht="15.75" x14ac:dyDescent="0.2">
      <c r="A363" s="9" t="s">
        <v>97</v>
      </c>
      <c r="B363" s="42">
        <v>852</v>
      </c>
      <c r="C363" s="39" t="s">
        <v>98</v>
      </c>
      <c r="D363" s="39"/>
      <c r="E363" s="42" t="s">
        <v>0</v>
      </c>
      <c r="F363" s="39"/>
      <c r="G363" s="10">
        <f>G364+G385+G438+G443</f>
        <v>267343102.96000001</v>
      </c>
      <c r="H363" s="10">
        <f t="shared" ref="H363:O363" si="168">H364+H385+H438+H443</f>
        <v>10801805.020000001</v>
      </c>
      <c r="I363" s="12">
        <f t="shared" si="154"/>
        <v>278144907.98000002</v>
      </c>
      <c r="J363" s="10">
        <f t="shared" si="168"/>
        <v>261830288.42000002</v>
      </c>
      <c r="K363" s="10">
        <f t="shared" si="168"/>
        <v>-2.2200000000000002</v>
      </c>
      <c r="L363" s="10">
        <f t="shared" si="168"/>
        <v>261830286.19999999</v>
      </c>
      <c r="M363" s="10">
        <f t="shared" si="168"/>
        <v>260944126.13</v>
      </c>
      <c r="N363" s="10">
        <f t="shared" si="168"/>
        <v>-1.25</v>
      </c>
      <c r="O363" s="10">
        <f t="shared" si="168"/>
        <v>260944124.88</v>
      </c>
      <c r="R363" s="8">
        <f t="shared" si="150"/>
        <v>0</v>
      </c>
    </row>
    <row r="364" spans="1:18" s="11" customFormat="1" ht="15.75" x14ac:dyDescent="0.2">
      <c r="A364" s="9" t="s">
        <v>99</v>
      </c>
      <c r="B364" s="42">
        <v>852</v>
      </c>
      <c r="C364" s="39" t="s">
        <v>98</v>
      </c>
      <c r="D364" s="39" t="s">
        <v>25</v>
      </c>
      <c r="E364" s="42" t="s">
        <v>0</v>
      </c>
      <c r="F364" s="39"/>
      <c r="G364" s="10">
        <f>G365+G369+G377+G381+G373</f>
        <v>65699068</v>
      </c>
      <c r="H364" s="10">
        <f t="shared" ref="H364:O364" si="169">H365+H369+H377+H381+H373</f>
        <v>666578.91</v>
      </c>
      <c r="I364" s="12">
        <f t="shared" si="154"/>
        <v>66365646.909999996</v>
      </c>
      <c r="J364" s="10">
        <f t="shared" si="169"/>
        <v>65269068</v>
      </c>
      <c r="K364" s="10">
        <f t="shared" si="169"/>
        <v>0</v>
      </c>
      <c r="L364" s="10">
        <f t="shared" si="169"/>
        <v>65269068</v>
      </c>
      <c r="M364" s="10">
        <f t="shared" si="169"/>
        <v>65269068</v>
      </c>
      <c r="N364" s="10">
        <f t="shared" si="169"/>
        <v>0</v>
      </c>
      <c r="O364" s="10">
        <f t="shared" si="169"/>
        <v>65269068</v>
      </c>
      <c r="R364" s="8">
        <f t="shared" si="150"/>
        <v>0</v>
      </c>
    </row>
    <row r="365" spans="1:18" s="11" customFormat="1" ht="97.5" customHeight="1" x14ac:dyDescent="0.2">
      <c r="A365" s="13" t="s">
        <v>100</v>
      </c>
      <c r="B365" s="42">
        <v>852</v>
      </c>
      <c r="C365" s="40" t="s">
        <v>98</v>
      </c>
      <c r="D365" s="40" t="s">
        <v>25</v>
      </c>
      <c r="E365" s="42" t="s">
        <v>221</v>
      </c>
      <c r="F365" s="40"/>
      <c r="G365" s="12">
        <f t="shared" ref="G365:O367" si="170">G366</f>
        <v>53970368</v>
      </c>
      <c r="H365" s="12">
        <f t="shared" si="170"/>
        <v>0</v>
      </c>
      <c r="I365" s="12">
        <f t="shared" si="154"/>
        <v>53970368</v>
      </c>
      <c r="J365" s="12">
        <f t="shared" si="170"/>
        <v>53970368</v>
      </c>
      <c r="K365" s="12">
        <f t="shared" si="170"/>
        <v>0</v>
      </c>
      <c r="L365" s="12">
        <f t="shared" si="170"/>
        <v>53970368</v>
      </c>
      <c r="M365" s="12">
        <f t="shared" si="170"/>
        <v>53970368</v>
      </c>
      <c r="N365" s="12">
        <f t="shared" si="170"/>
        <v>0</v>
      </c>
      <c r="O365" s="12">
        <f t="shared" si="170"/>
        <v>53970368</v>
      </c>
      <c r="R365" s="8">
        <f t="shared" si="150"/>
        <v>0</v>
      </c>
    </row>
    <row r="366" spans="1:18" s="11" customFormat="1" ht="45" x14ac:dyDescent="0.2">
      <c r="A366" s="13" t="s">
        <v>65</v>
      </c>
      <c r="B366" s="42">
        <v>852</v>
      </c>
      <c r="C366" s="40" t="s">
        <v>98</v>
      </c>
      <c r="D366" s="40" t="s">
        <v>25</v>
      </c>
      <c r="E366" s="42" t="s">
        <v>221</v>
      </c>
      <c r="F366" s="40" t="s">
        <v>101</v>
      </c>
      <c r="G366" s="12">
        <f t="shared" si="170"/>
        <v>53970368</v>
      </c>
      <c r="H366" s="12">
        <f t="shared" si="170"/>
        <v>0</v>
      </c>
      <c r="I366" s="12">
        <f t="shared" si="154"/>
        <v>53970368</v>
      </c>
      <c r="J366" s="12">
        <f t="shared" si="170"/>
        <v>53970368</v>
      </c>
      <c r="K366" s="12">
        <f t="shared" si="170"/>
        <v>0</v>
      </c>
      <c r="L366" s="12">
        <f t="shared" si="170"/>
        <v>53970368</v>
      </c>
      <c r="M366" s="12">
        <f t="shared" si="170"/>
        <v>53970368</v>
      </c>
      <c r="N366" s="12">
        <f t="shared" si="170"/>
        <v>0</v>
      </c>
      <c r="O366" s="12">
        <f t="shared" si="170"/>
        <v>53970368</v>
      </c>
      <c r="R366" s="8">
        <f t="shared" si="150"/>
        <v>0</v>
      </c>
    </row>
    <row r="367" spans="1:18" s="11" customFormat="1" ht="31.5" customHeight="1" x14ac:dyDescent="0.2">
      <c r="A367" s="13" t="s">
        <v>102</v>
      </c>
      <c r="B367" s="42">
        <v>852</v>
      </c>
      <c r="C367" s="40" t="s">
        <v>98</v>
      </c>
      <c r="D367" s="40" t="s">
        <v>25</v>
      </c>
      <c r="E367" s="42" t="s">
        <v>221</v>
      </c>
      <c r="F367" s="40" t="s">
        <v>103</v>
      </c>
      <c r="G367" s="12">
        <f>G368</f>
        <v>53970368</v>
      </c>
      <c r="H367" s="12">
        <f t="shared" si="170"/>
        <v>0</v>
      </c>
      <c r="I367" s="12">
        <f t="shared" si="154"/>
        <v>53970368</v>
      </c>
      <c r="J367" s="12">
        <f t="shared" si="170"/>
        <v>53970368</v>
      </c>
      <c r="K367" s="12">
        <f t="shared" si="170"/>
        <v>0</v>
      </c>
      <c r="L367" s="12">
        <f t="shared" si="170"/>
        <v>53970368</v>
      </c>
      <c r="M367" s="12">
        <f t="shared" si="170"/>
        <v>53970368</v>
      </c>
      <c r="N367" s="12">
        <f t="shared" si="170"/>
        <v>0</v>
      </c>
      <c r="O367" s="12">
        <f t="shared" si="170"/>
        <v>53970368</v>
      </c>
      <c r="R367" s="8">
        <f t="shared" si="150"/>
        <v>0</v>
      </c>
    </row>
    <row r="368" spans="1:18" s="11" customFormat="1" ht="90" x14ac:dyDescent="0.2">
      <c r="A368" s="27" t="s">
        <v>175</v>
      </c>
      <c r="B368" s="19">
        <v>852</v>
      </c>
      <c r="C368" s="43" t="s">
        <v>98</v>
      </c>
      <c r="D368" s="43" t="s">
        <v>25</v>
      </c>
      <c r="E368" s="20" t="s">
        <v>221</v>
      </c>
      <c r="F368" s="43" t="s">
        <v>184</v>
      </c>
      <c r="G368" s="24">
        <v>53970368</v>
      </c>
      <c r="H368" s="24"/>
      <c r="I368" s="12">
        <f t="shared" si="154"/>
        <v>53970368</v>
      </c>
      <c r="J368" s="24">
        <v>53970368</v>
      </c>
      <c r="K368" s="24"/>
      <c r="L368" s="12">
        <f t="shared" si="156"/>
        <v>53970368</v>
      </c>
      <c r="M368" s="24">
        <v>53970368</v>
      </c>
      <c r="N368" s="24"/>
      <c r="O368" s="30">
        <f t="shared" si="157"/>
        <v>53970368</v>
      </c>
      <c r="R368" s="8">
        <f t="shared" si="150"/>
        <v>0</v>
      </c>
    </row>
    <row r="369" spans="1:18" s="7" customFormat="1" ht="30" x14ac:dyDescent="0.2">
      <c r="A369" s="13" t="s">
        <v>104</v>
      </c>
      <c r="B369" s="42">
        <v>852</v>
      </c>
      <c r="C369" s="42" t="s">
        <v>98</v>
      </c>
      <c r="D369" s="42" t="s">
        <v>25</v>
      </c>
      <c r="E369" s="42" t="s">
        <v>220</v>
      </c>
      <c r="F369" s="42"/>
      <c r="G369" s="12">
        <f t="shared" ref="G369:O371" si="171">G370</f>
        <v>11166700</v>
      </c>
      <c r="H369" s="12">
        <f t="shared" si="171"/>
        <v>0</v>
      </c>
      <c r="I369" s="12">
        <f t="shared" si="154"/>
        <v>11166700</v>
      </c>
      <c r="J369" s="12">
        <f t="shared" si="171"/>
        <v>10866700</v>
      </c>
      <c r="K369" s="12">
        <f t="shared" si="171"/>
        <v>0</v>
      </c>
      <c r="L369" s="12">
        <f t="shared" si="156"/>
        <v>10866700</v>
      </c>
      <c r="M369" s="12">
        <f t="shared" si="171"/>
        <v>10866700</v>
      </c>
      <c r="N369" s="12">
        <f t="shared" si="171"/>
        <v>0</v>
      </c>
      <c r="O369" s="30">
        <f t="shared" si="157"/>
        <v>10866700</v>
      </c>
      <c r="R369" s="8">
        <f t="shared" si="150"/>
        <v>0</v>
      </c>
    </row>
    <row r="370" spans="1:18" s="7" customFormat="1" ht="45" x14ac:dyDescent="0.2">
      <c r="A370" s="13" t="s">
        <v>65</v>
      </c>
      <c r="B370" s="42">
        <v>852</v>
      </c>
      <c r="C370" s="42" t="s">
        <v>98</v>
      </c>
      <c r="D370" s="42" t="s">
        <v>25</v>
      </c>
      <c r="E370" s="42" t="s">
        <v>220</v>
      </c>
      <c r="F370" s="42" t="s">
        <v>101</v>
      </c>
      <c r="G370" s="12">
        <f t="shared" si="171"/>
        <v>11166700</v>
      </c>
      <c r="H370" s="12">
        <f t="shared" si="171"/>
        <v>0</v>
      </c>
      <c r="I370" s="12">
        <f t="shared" si="154"/>
        <v>11166700</v>
      </c>
      <c r="J370" s="12">
        <f t="shared" si="171"/>
        <v>10866700</v>
      </c>
      <c r="K370" s="12">
        <f t="shared" si="171"/>
        <v>0</v>
      </c>
      <c r="L370" s="12">
        <f t="shared" si="171"/>
        <v>10866700</v>
      </c>
      <c r="M370" s="12">
        <f t="shared" si="171"/>
        <v>10866700</v>
      </c>
      <c r="N370" s="12">
        <f t="shared" si="171"/>
        <v>0</v>
      </c>
      <c r="O370" s="12">
        <f t="shared" si="171"/>
        <v>10866700</v>
      </c>
      <c r="R370" s="8">
        <f t="shared" si="150"/>
        <v>0</v>
      </c>
    </row>
    <row r="371" spans="1:18" s="7" customFormat="1" x14ac:dyDescent="0.2">
      <c r="A371" s="27" t="s">
        <v>102</v>
      </c>
      <c r="B371" s="19">
        <v>852</v>
      </c>
      <c r="C371" s="45" t="s">
        <v>98</v>
      </c>
      <c r="D371" s="45" t="s">
        <v>25</v>
      </c>
      <c r="E371" s="20" t="s">
        <v>220</v>
      </c>
      <c r="F371" s="43" t="s">
        <v>103</v>
      </c>
      <c r="G371" s="24">
        <f>G372</f>
        <v>11166700</v>
      </c>
      <c r="H371" s="24">
        <f t="shared" si="171"/>
        <v>0</v>
      </c>
      <c r="I371" s="12">
        <f t="shared" si="154"/>
        <v>11166700</v>
      </c>
      <c r="J371" s="24">
        <f t="shared" si="171"/>
        <v>10866700</v>
      </c>
      <c r="K371" s="24">
        <f t="shared" si="171"/>
        <v>0</v>
      </c>
      <c r="L371" s="24">
        <f t="shared" si="171"/>
        <v>10866700</v>
      </c>
      <c r="M371" s="24">
        <f t="shared" si="171"/>
        <v>10866700</v>
      </c>
      <c r="N371" s="24">
        <f t="shared" si="171"/>
        <v>0</v>
      </c>
      <c r="O371" s="24">
        <f t="shared" si="171"/>
        <v>10866700</v>
      </c>
      <c r="R371" s="8">
        <f t="shared" si="150"/>
        <v>0</v>
      </c>
    </row>
    <row r="372" spans="1:18" s="7" customFormat="1" ht="90" x14ac:dyDescent="0.2">
      <c r="A372" s="27" t="s">
        <v>175</v>
      </c>
      <c r="B372" s="19">
        <v>852</v>
      </c>
      <c r="C372" s="45" t="s">
        <v>98</v>
      </c>
      <c r="D372" s="45" t="s">
        <v>25</v>
      </c>
      <c r="E372" s="20" t="s">
        <v>220</v>
      </c>
      <c r="F372" s="43" t="s">
        <v>184</v>
      </c>
      <c r="G372" s="24">
        <v>11166700</v>
      </c>
      <c r="H372" s="24"/>
      <c r="I372" s="12">
        <f t="shared" si="154"/>
        <v>11166700</v>
      </c>
      <c r="J372" s="24">
        <v>10866700</v>
      </c>
      <c r="K372" s="24"/>
      <c r="L372" s="12">
        <f t="shared" si="156"/>
        <v>10866700</v>
      </c>
      <c r="M372" s="24">
        <v>10866700</v>
      </c>
      <c r="N372" s="24"/>
      <c r="O372" s="30">
        <f t="shared" si="157"/>
        <v>10866700</v>
      </c>
      <c r="R372" s="8">
        <f t="shared" si="150"/>
        <v>0</v>
      </c>
    </row>
    <row r="373" spans="1:18" s="7" customFormat="1" ht="30" x14ac:dyDescent="0.2">
      <c r="A373" s="27" t="s">
        <v>105</v>
      </c>
      <c r="B373" s="19">
        <v>852</v>
      </c>
      <c r="C373" s="43" t="s">
        <v>98</v>
      </c>
      <c r="D373" s="45" t="s">
        <v>25</v>
      </c>
      <c r="E373" s="20" t="s">
        <v>214</v>
      </c>
      <c r="F373" s="43"/>
      <c r="G373" s="24">
        <f t="shared" ref="G373:O375" si="172">G374</f>
        <v>0</v>
      </c>
      <c r="H373" s="24">
        <f t="shared" si="172"/>
        <v>666578.91</v>
      </c>
      <c r="I373" s="12">
        <f t="shared" si="154"/>
        <v>666578.91</v>
      </c>
      <c r="J373" s="24">
        <f t="shared" si="172"/>
        <v>0</v>
      </c>
      <c r="K373" s="24">
        <f t="shared" si="172"/>
        <v>0</v>
      </c>
      <c r="L373" s="24">
        <f t="shared" si="172"/>
        <v>0</v>
      </c>
      <c r="M373" s="24">
        <f t="shared" si="172"/>
        <v>0</v>
      </c>
      <c r="N373" s="24">
        <f t="shared" si="172"/>
        <v>0</v>
      </c>
      <c r="O373" s="24">
        <f t="shared" si="172"/>
        <v>0</v>
      </c>
      <c r="R373" s="8">
        <f t="shared" si="150"/>
        <v>0</v>
      </c>
    </row>
    <row r="374" spans="1:18" s="7" customFormat="1" ht="45" x14ac:dyDescent="0.2">
      <c r="A374" s="27" t="s">
        <v>65</v>
      </c>
      <c r="B374" s="19">
        <v>852</v>
      </c>
      <c r="C374" s="43" t="s">
        <v>98</v>
      </c>
      <c r="D374" s="45" t="s">
        <v>25</v>
      </c>
      <c r="E374" s="20" t="s">
        <v>214</v>
      </c>
      <c r="F374" s="43" t="s">
        <v>101</v>
      </c>
      <c r="G374" s="24">
        <f t="shared" si="172"/>
        <v>0</v>
      </c>
      <c r="H374" s="24">
        <f t="shared" si="172"/>
        <v>666578.91</v>
      </c>
      <c r="I374" s="12">
        <f t="shared" si="154"/>
        <v>666578.91</v>
      </c>
      <c r="J374" s="24">
        <f t="shared" si="172"/>
        <v>0</v>
      </c>
      <c r="K374" s="24">
        <f t="shared" si="172"/>
        <v>0</v>
      </c>
      <c r="L374" s="24">
        <f t="shared" si="172"/>
        <v>0</v>
      </c>
      <c r="M374" s="24">
        <f t="shared" si="172"/>
        <v>0</v>
      </c>
      <c r="N374" s="24">
        <f t="shared" si="172"/>
        <v>0</v>
      </c>
      <c r="O374" s="24">
        <f t="shared" si="172"/>
        <v>0</v>
      </c>
      <c r="R374" s="8">
        <f t="shared" si="150"/>
        <v>0</v>
      </c>
    </row>
    <row r="375" spans="1:18" s="7" customFormat="1" ht="26.25" customHeight="1" x14ac:dyDescent="0.2">
      <c r="A375" s="27" t="s">
        <v>102</v>
      </c>
      <c r="B375" s="19">
        <v>852</v>
      </c>
      <c r="C375" s="43" t="s">
        <v>98</v>
      </c>
      <c r="D375" s="45" t="s">
        <v>25</v>
      </c>
      <c r="E375" s="20" t="s">
        <v>214</v>
      </c>
      <c r="F375" s="43" t="s">
        <v>103</v>
      </c>
      <c r="G375" s="24">
        <f>G376</f>
        <v>0</v>
      </c>
      <c r="H375" s="24">
        <f t="shared" si="172"/>
        <v>666578.91</v>
      </c>
      <c r="I375" s="12">
        <f t="shared" si="154"/>
        <v>666578.91</v>
      </c>
      <c r="J375" s="24">
        <f t="shared" si="172"/>
        <v>0</v>
      </c>
      <c r="K375" s="24">
        <f t="shared" si="172"/>
        <v>0</v>
      </c>
      <c r="L375" s="24">
        <f t="shared" si="172"/>
        <v>0</v>
      </c>
      <c r="M375" s="24">
        <f t="shared" si="172"/>
        <v>0</v>
      </c>
      <c r="N375" s="24">
        <f t="shared" si="172"/>
        <v>0</v>
      </c>
      <c r="O375" s="24">
        <f t="shared" si="172"/>
        <v>0</v>
      </c>
      <c r="R375" s="8">
        <f t="shared" si="150"/>
        <v>0</v>
      </c>
    </row>
    <row r="376" spans="1:18" s="7" customFormat="1" ht="30" x14ac:dyDescent="0.2">
      <c r="A376" s="29" t="s">
        <v>192</v>
      </c>
      <c r="B376" s="19">
        <v>852</v>
      </c>
      <c r="C376" s="43" t="s">
        <v>98</v>
      </c>
      <c r="D376" s="45" t="s">
        <v>25</v>
      </c>
      <c r="E376" s="20" t="s">
        <v>214</v>
      </c>
      <c r="F376" s="43" t="s">
        <v>183</v>
      </c>
      <c r="G376" s="24"/>
      <c r="H376" s="24">
        <v>666578.91</v>
      </c>
      <c r="I376" s="12">
        <f t="shared" si="154"/>
        <v>666578.91</v>
      </c>
      <c r="J376" s="24">
        <v>0</v>
      </c>
      <c r="K376" s="24"/>
      <c r="L376" s="12">
        <f t="shared" si="156"/>
        <v>0</v>
      </c>
      <c r="M376" s="24">
        <v>0</v>
      </c>
      <c r="N376" s="24"/>
      <c r="O376" s="30">
        <f t="shared" si="157"/>
        <v>0</v>
      </c>
      <c r="R376" s="8">
        <f t="shared" si="150"/>
        <v>0</v>
      </c>
    </row>
    <row r="377" spans="1:18" ht="45" x14ac:dyDescent="0.2">
      <c r="A377" s="27" t="s">
        <v>106</v>
      </c>
      <c r="B377" s="19">
        <v>852</v>
      </c>
      <c r="C377" s="43" t="s">
        <v>98</v>
      </c>
      <c r="D377" s="45" t="s">
        <v>25</v>
      </c>
      <c r="E377" s="20" t="s">
        <v>213</v>
      </c>
      <c r="F377" s="43"/>
      <c r="G377" s="24">
        <f t="shared" ref="G377:O379" si="173">G378</f>
        <v>130000</v>
      </c>
      <c r="H377" s="24">
        <f t="shared" si="173"/>
        <v>0</v>
      </c>
      <c r="I377" s="12">
        <f t="shared" si="154"/>
        <v>130000</v>
      </c>
      <c r="J377" s="24">
        <f t="shared" si="173"/>
        <v>0</v>
      </c>
      <c r="K377" s="24">
        <f t="shared" si="173"/>
        <v>0</v>
      </c>
      <c r="L377" s="24">
        <f t="shared" si="173"/>
        <v>0</v>
      </c>
      <c r="M377" s="24">
        <f t="shared" si="173"/>
        <v>0</v>
      </c>
      <c r="N377" s="24">
        <f t="shared" si="173"/>
        <v>0</v>
      </c>
      <c r="O377" s="24">
        <f t="shared" si="173"/>
        <v>0</v>
      </c>
      <c r="R377" s="8">
        <f t="shared" si="150"/>
        <v>0</v>
      </c>
    </row>
    <row r="378" spans="1:18" ht="45" x14ac:dyDescent="0.2">
      <c r="A378" s="27" t="s">
        <v>65</v>
      </c>
      <c r="B378" s="19">
        <v>852</v>
      </c>
      <c r="C378" s="43" t="s">
        <v>98</v>
      </c>
      <c r="D378" s="45" t="s">
        <v>25</v>
      </c>
      <c r="E378" s="20" t="s">
        <v>213</v>
      </c>
      <c r="F378" s="43" t="s">
        <v>101</v>
      </c>
      <c r="G378" s="24">
        <f t="shared" si="173"/>
        <v>130000</v>
      </c>
      <c r="H378" s="24">
        <f t="shared" si="173"/>
        <v>0</v>
      </c>
      <c r="I378" s="12">
        <f t="shared" si="154"/>
        <v>130000</v>
      </c>
      <c r="J378" s="24">
        <f t="shared" si="173"/>
        <v>0</v>
      </c>
      <c r="K378" s="24">
        <f t="shared" si="173"/>
        <v>0</v>
      </c>
      <c r="L378" s="24">
        <f t="shared" si="173"/>
        <v>0</v>
      </c>
      <c r="M378" s="24">
        <f t="shared" si="173"/>
        <v>0</v>
      </c>
      <c r="N378" s="24">
        <f t="shared" si="173"/>
        <v>0</v>
      </c>
      <c r="O378" s="24">
        <f t="shared" si="173"/>
        <v>0</v>
      </c>
      <c r="R378" s="8">
        <f t="shared" si="150"/>
        <v>0</v>
      </c>
    </row>
    <row r="379" spans="1:18" x14ac:dyDescent="0.2">
      <c r="A379" s="27" t="s">
        <v>102</v>
      </c>
      <c r="B379" s="19">
        <v>852</v>
      </c>
      <c r="C379" s="43" t="s">
        <v>98</v>
      </c>
      <c r="D379" s="45" t="s">
        <v>25</v>
      </c>
      <c r="E379" s="20" t="s">
        <v>213</v>
      </c>
      <c r="F379" s="43" t="s">
        <v>103</v>
      </c>
      <c r="G379" s="24">
        <f>G380</f>
        <v>130000</v>
      </c>
      <c r="H379" s="24">
        <f t="shared" si="173"/>
        <v>0</v>
      </c>
      <c r="I379" s="12">
        <f t="shared" si="154"/>
        <v>130000</v>
      </c>
      <c r="J379" s="24">
        <f t="shared" si="173"/>
        <v>0</v>
      </c>
      <c r="K379" s="24">
        <f t="shared" si="173"/>
        <v>0</v>
      </c>
      <c r="L379" s="24">
        <f t="shared" si="173"/>
        <v>0</v>
      </c>
      <c r="M379" s="24">
        <f t="shared" si="173"/>
        <v>0</v>
      </c>
      <c r="N379" s="24">
        <f t="shared" si="173"/>
        <v>0</v>
      </c>
      <c r="O379" s="24">
        <f t="shared" si="173"/>
        <v>0</v>
      </c>
      <c r="R379" s="8">
        <f t="shared" si="150"/>
        <v>0</v>
      </c>
    </row>
    <row r="380" spans="1:18" ht="30" x14ac:dyDescent="0.2">
      <c r="A380" s="29" t="s">
        <v>192</v>
      </c>
      <c r="B380" s="19">
        <v>852</v>
      </c>
      <c r="C380" s="43" t="s">
        <v>98</v>
      </c>
      <c r="D380" s="45" t="s">
        <v>25</v>
      </c>
      <c r="E380" s="20" t="s">
        <v>213</v>
      </c>
      <c r="F380" s="43" t="s">
        <v>183</v>
      </c>
      <c r="G380" s="24">
        <v>130000</v>
      </c>
      <c r="H380" s="24"/>
      <c r="I380" s="12">
        <f t="shared" si="154"/>
        <v>130000</v>
      </c>
      <c r="J380" s="24"/>
      <c r="K380" s="24"/>
      <c r="L380" s="12">
        <f t="shared" si="156"/>
        <v>0</v>
      </c>
      <c r="M380" s="24"/>
      <c r="N380" s="24"/>
      <c r="O380" s="30">
        <f t="shared" si="157"/>
        <v>0</v>
      </c>
      <c r="R380" s="8">
        <f t="shared" si="150"/>
        <v>0</v>
      </c>
    </row>
    <row r="381" spans="1:18" s="11" customFormat="1" ht="150" x14ac:dyDescent="0.2">
      <c r="A381" s="13" t="s">
        <v>107</v>
      </c>
      <c r="B381" s="42">
        <v>852</v>
      </c>
      <c r="C381" s="40" t="s">
        <v>98</v>
      </c>
      <c r="D381" s="40" t="s">
        <v>25</v>
      </c>
      <c r="E381" s="42" t="s">
        <v>208</v>
      </c>
      <c r="F381" s="40"/>
      <c r="G381" s="12">
        <f t="shared" ref="G381:O383" si="174">G382</f>
        <v>432000</v>
      </c>
      <c r="H381" s="12">
        <f t="shared" si="174"/>
        <v>0</v>
      </c>
      <c r="I381" s="12">
        <f t="shared" si="154"/>
        <v>432000</v>
      </c>
      <c r="J381" s="12">
        <f t="shared" si="174"/>
        <v>432000</v>
      </c>
      <c r="K381" s="12">
        <f t="shared" si="174"/>
        <v>0</v>
      </c>
      <c r="L381" s="12">
        <f t="shared" si="174"/>
        <v>432000</v>
      </c>
      <c r="M381" s="12">
        <f t="shared" si="174"/>
        <v>432000</v>
      </c>
      <c r="N381" s="12">
        <f t="shared" si="174"/>
        <v>0</v>
      </c>
      <c r="O381" s="12">
        <f t="shared" si="174"/>
        <v>432000</v>
      </c>
      <c r="R381" s="8">
        <f t="shared" si="150"/>
        <v>0</v>
      </c>
    </row>
    <row r="382" spans="1:18" s="11" customFormat="1" ht="45" x14ac:dyDescent="0.2">
      <c r="A382" s="13" t="s">
        <v>65</v>
      </c>
      <c r="B382" s="42">
        <v>852</v>
      </c>
      <c r="C382" s="40" t="s">
        <v>98</v>
      </c>
      <c r="D382" s="40" t="s">
        <v>25</v>
      </c>
      <c r="E382" s="42" t="s">
        <v>208</v>
      </c>
      <c r="F382" s="40" t="s">
        <v>101</v>
      </c>
      <c r="G382" s="12">
        <f t="shared" si="174"/>
        <v>432000</v>
      </c>
      <c r="H382" s="12">
        <f t="shared" si="174"/>
        <v>0</v>
      </c>
      <c r="I382" s="12">
        <f t="shared" si="154"/>
        <v>432000</v>
      </c>
      <c r="J382" s="12">
        <f t="shared" si="174"/>
        <v>432000</v>
      </c>
      <c r="K382" s="12">
        <f t="shared" si="174"/>
        <v>0</v>
      </c>
      <c r="L382" s="12">
        <f t="shared" si="174"/>
        <v>432000</v>
      </c>
      <c r="M382" s="12">
        <f t="shared" si="174"/>
        <v>432000</v>
      </c>
      <c r="N382" s="12">
        <f t="shared" si="174"/>
        <v>0</v>
      </c>
      <c r="O382" s="12">
        <f t="shared" si="174"/>
        <v>432000</v>
      </c>
      <c r="R382" s="8">
        <f t="shared" si="150"/>
        <v>0</v>
      </c>
    </row>
    <row r="383" spans="1:18" s="11" customFormat="1" x14ac:dyDescent="0.2">
      <c r="A383" s="27" t="s">
        <v>102</v>
      </c>
      <c r="B383" s="19">
        <v>852</v>
      </c>
      <c r="C383" s="43" t="s">
        <v>98</v>
      </c>
      <c r="D383" s="43" t="s">
        <v>25</v>
      </c>
      <c r="E383" s="20" t="s">
        <v>208</v>
      </c>
      <c r="F383" s="43" t="s">
        <v>103</v>
      </c>
      <c r="G383" s="24">
        <f>G384</f>
        <v>432000</v>
      </c>
      <c r="H383" s="24">
        <f t="shared" si="174"/>
        <v>0</v>
      </c>
      <c r="I383" s="12">
        <f t="shared" si="154"/>
        <v>432000</v>
      </c>
      <c r="J383" s="24">
        <f t="shared" si="174"/>
        <v>432000</v>
      </c>
      <c r="K383" s="24">
        <f t="shared" si="174"/>
        <v>0</v>
      </c>
      <c r="L383" s="24">
        <f t="shared" si="174"/>
        <v>432000</v>
      </c>
      <c r="M383" s="24">
        <f t="shared" si="174"/>
        <v>432000</v>
      </c>
      <c r="N383" s="24">
        <f t="shared" si="174"/>
        <v>0</v>
      </c>
      <c r="O383" s="24">
        <f t="shared" si="174"/>
        <v>432000</v>
      </c>
      <c r="R383" s="8">
        <f t="shared" si="150"/>
        <v>0</v>
      </c>
    </row>
    <row r="384" spans="1:18" s="11" customFormat="1" ht="30" x14ac:dyDescent="0.2">
      <c r="A384" s="29" t="s">
        <v>192</v>
      </c>
      <c r="B384" s="19">
        <v>852</v>
      </c>
      <c r="C384" s="43" t="s">
        <v>98</v>
      </c>
      <c r="D384" s="43" t="s">
        <v>25</v>
      </c>
      <c r="E384" s="20" t="s">
        <v>208</v>
      </c>
      <c r="F384" s="43" t="s">
        <v>183</v>
      </c>
      <c r="G384" s="24">
        <v>432000</v>
      </c>
      <c r="H384" s="24"/>
      <c r="I384" s="12">
        <f t="shared" si="154"/>
        <v>432000</v>
      </c>
      <c r="J384" s="24">
        <v>432000</v>
      </c>
      <c r="K384" s="24"/>
      <c r="L384" s="12">
        <f t="shared" si="156"/>
        <v>432000</v>
      </c>
      <c r="M384" s="24">
        <v>432000</v>
      </c>
      <c r="N384" s="24"/>
      <c r="O384" s="30">
        <f t="shared" si="157"/>
        <v>432000</v>
      </c>
      <c r="R384" s="8">
        <f t="shared" si="150"/>
        <v>0</v>
      </c>
    </row>
    <row r="385" spans="1:18" s="11" customFormat="1" ht="15.75" x14ac:dyDescent="0.2">
      <c r="A385" s="9" t="s">
        <v>108</v>
      </c>
      <c r="B385" s="42">
        <v>852</v>
      </c>
      <c r="C385" s="39" t="s">
        <v>98</v>
      </c>
      <c r="D385" s="39" t="s">
        <v>70</v>
      </c>
      <c r="E385" s="42" t="s">
        <v>0</v>
      </c>
      <c r="F385" s="39"/>
      <c r="G385" s="10">
        <f>G386+G390+G394+G398+G402+G406+G410+G414+G418+G426+G422+G434+G430</f>
        <v>166702712.96000001</v>
      </c>
      <c r="H385" s="10">
        <f t="shared" ref="H385:O385" si="175">H386+H390+H394+H398+H402+H406+H410+H414+H418+H426+H422+H434+H430</f>
        <v>10135226.110000001</v>
      </c>
      <c r="I385" s="12">
        <f t="shared" si="154"/>
        <v>176837939.07000002</v>
      </c>
      <c r="J385" s="10">
        <f t="shared" si="175"/>
        <v>164268698.42000002</v>
      </c>
      <c r="K385" s="10">
        <f t="shared" si="175"/>
        <v>-2.2200000000000002</v>
      </c>
      <c r="L385" s="10">
        <f t="shared" si="175"/>
        <v>164268696.19999999</v>
      </c>
      <c r="M385" s="10">
        <f t="shared" si="175"/>
        <v>163382536.13</v>
      </c>
      <c r="N385" s="10">
        <f t="shared" si="175"/>
        <v>-1.25</v>
      </c>
      <c r="O385" s="10">
        <f t="shared" si="175"/>
        <v>163382534.88</v>
      </c>
      <c r="R385" s="8">
        <f t="shared" si="150"/>
        <v>0</v>
      </c>
    </row>
    <row r="386" spans="1:18" s="11" customFormat="1" ht="210" x14ac:dyDescent="0.2">
      <c r="A386" s="13" t="s">
        <v>322</v>
      </c>
      <c r="B386" s="42">
        <v>852</v>
      </c>
      <c r="C386" s="40" t="s">
        <v>98</v>
      </c>
      <c r="D386" s="42" t="s">
        <v>70</v>
      </c>
      <c r="E386" s="42" t="s">
        <v>323</v>
      </c>
      <c r="F386" s="40"/>
      <c r="G386" s="30">
        <f t="shared" ref="G386:O388" si="176">G387</f>
        <v>598920</v>
      </c>
      <c r="H386" s="30">
        <f t="shared" si="176"/>
        <v>0</v>
      </c>
      <c r="I386" s="12">
        <f t="shared" si="154"/>
        <v>598920</v>
      </c>
      <c r="J386" s="30">
        <f t="shared" si="176"/>
        <v>703080</v>
      </c>
      <c r="K386" s="30">
        <f t="shared" si="176"/>
        <v>0</v>
      </c>
      <c r="L386" s="30">
        <f t="shared" si="176"/>
        <v>703080</v>
      </c>
      <c r="M386" s="30">
        <f t="shared" si="176"/>
        <v>703080</v>
      </c>
      <c r="N386" s="30">
        <f t="shared" si="176"/>
        <v>0</v>
      </c>
      <c r="O386" s="30">
        <f t="shared" si="176"/>
        <v>703080</v>
      </c>
      <c r="R386" s="8">
        <f t="shared" si="150"/>
        <v>0</v>
      </c>
    </row>
    <row r="387" spans="1:18" s="11" customFormat="1" ht="45" x14ac:dyDescent="0.2">
      <c r="A387" s="13" t="s">
        <v>65</v>
      </c>
      <c r="B387" s="42">
        <v>852</v>
      </c>
      <c r="C387" s="40" t="s">
        <v>98</v>
      </c>
      <c r="D387" s="42" t="s">
        <v>70</v>
      </c>
      <c r="E387" s="42" t="s">
        <v>323</v>
      </c>
      <c r="F387" s="40" t="s">
        <v>101</v>
      </c>
      <c r="G387" s="30">
        <f t="shared" si="176"/>
        <v>598920</v>
      </c>
      <c r="H387" s="30">
        <f t="shared" si="176"/>
        <v>0</v>
      </c>
      <c r="I387" s="12">
        <f t="shared" si="154"/>
        <v>598920</v>
      </c>
      <c r="J387" s="30">
        <f t="shared" si="176"/>
        <v>703080</v>
      </c>
      <c r="K387" s="30">
        <f t="shared" si="176"/>
        <v>0</v>
      </c>
      <c r="L387" s="30">
        <f t="shared" si="176"/>
        <v>703080</v>
      </c>
      <c r="M387" s="30">
        <f t="shared" si="176"/>
        <v>703080</v>
      </c>
      <c r="N387" s="30">
        <f t="shared" si="176"/>
        <v>0</v>
      </c>
      <c r="O387" s="30">
        <f t="shared" si="176"/>
        <v>703080</v>
      </c>
      <c r="R387" s="8">
        <f t="shared" si="150"/>
        <v>0</v>
      </c>
    </row>
    <row r="388" spans="1:18" s="11" customFormat="1" ht="26.25" customHeight="1" x14ac:dyDescent="0.2">
      <c r="A388" s="26" t="s">
        <v>102</v>
      </c>
      <c r="B388" s="45">
        <v>852</v>
      </c>
      <c r="C388" s="43" t="s">
        <v>98</v>
      </c>
      <c r="D388" s="43" t="s">
        <v>70</v>
      </c>
      <c r="E388" s="45" t="s">
        <v>323</v>
      </c>
      <c r="F388" s="43" t="s">
        <v>103</v>
      </c>
      <c r="G388" s="24">
        <f>G389</f>
        <v>598920</v>
      </c>
      <c r="H388" s="24">
        <f t="shared" si="176"/>
        <v>0</v>
      </c>
      <c r="I388" s="12">
        <f t="shared" si="154"/>
        <v>598920</v>
      </c>
      <c r="J388" s="24">
        <f t="shared" si="176"/>
        <v>703080</v>
      </c>
      <c r="K388" s="24">
        <f t="shared" si="176"/>
        <v>0</v>
      </c>
      <c r="L388" s="24">
        <f t="shared" si="176"/>
        <v>703080</v>
      </c>
      <c r="M388" s="24">
        <f t="shared" si="176"/>
        <v>703080</v>
      </c>
      <c r="N388" s="24">
        <f t="shared" si="176"/>
        <v>0</v>
      </c>
      <c r="O388" s="24">
        <f t="shared" si="176"/>
        <v>703080</v>
      </c>
      <c r="R388" s="8">
        <f t="shared" si="150"/>
        <v>0</v>
      </c>
    </row>
    <row r="389" spans="1:18" s="11" customFormat="1" ht="30" x14ac:dyDescent="0.2">
      <c r="A389" s="26" t="s">
        <v>192</v>
      </c>
      <c r="B389" s="19">
        <v>852</v>
      </c>
      <c r="C389" s="43" t="s">
        <v>98</v>
      </c>
      <c r="D389" s="43" t="s">
        <v>70</v>
      </c>
      <c r="E389" s="45" t="s">
        <v>323</v>
      </c>
      <c r="F389" s="43" t="s">
        <v>183</v>
      </c>
      <c r="G389" s="24">
        <v>598920</v>
      </c>
      <c r="H389" s="24"/>
      <c r="I389" s="12">
        <f t="shared" si="154"/>
        <v>598920</v>
      </c>
      <c r="J389" s="24">
        <v>703080</v>
      </c>
      <c r="K389" s="24"/>
      <c r="L389" s="12">
        <f t="shared" si="156"/>
        <v>703080</v>
      </c>
      <c r="M389" s="24">
        <v>703080</v>
      </c>
      <c r="N389" s="24"/>
      <c r="O389" s="30">
        <f t="shared" si="157"/>
        <v>703080</v>
      </c>
      <c r="R389" s="8">
        <f t="shared" si="150"/>
        <v>0</v>
      </c>
    </row>
    <row r="390" spans="1:18" s="11" customFormat="1" ht="109.5" customHeight="1" x14ac:dyDescent="0.2">
      <c r="A390" s="13" t="s">
        <v>266</v>
      </c>
      <c r="B390" s="42" t="s">
        <v>169</v>
      </c>
      <c r="C390" s="40" t="s">
        <v>98</v>
      </c>
      <c r="D390" s="40" t="s">
        <v>70</v>
      </c>
      <c r="E390" s="42" t="s">
        <v>324</v>
      </c>
      <c r="F390" s="40"/>
      <c r="G390" s="30">
        <f t="shared" ref="G390:O392" si="177">G391</f>
        <v>1121186.05</v>
      </c>
      <c r="H390" s="30">
        <f t="shared" si="177"/>
        <v>0</v>
      </c>
      <c r="I390" s="12">
        <f t="shared" si="154"/>
        <v>1121186.05</v>
      </c>
      <c r="J390" s="30">
        <f t="shared" si="177"/>
        <v>1369154.5600000001</v>
      </c>
      <c r="K390" s="30">
        <f t="shared" si="177"/>
        <v>0</v>
      </c>
      <c r="L390" s="30">
        <f t="shared" si="177"/>
        <v>1369154.5600000001</v>
      </c>
      <c r="M390" s="30">
        <f t="shared" si="177"/>
        <v>1369154.5600000001</v>
      </c>
      <c r="N390" s="30">
        <f t="shared" si="177"/>
        <v>0</v>
      </c>
      <c r="O390" s="30">
        <f t="shared" si="177"/>
        <v>1369154.5600000001</v>
      </c>
      <c r="R390" s="8">
        <f t="shared" si="150"/>
        <v>0</v>
      </c>
    </row>
    <row r="391" spans="1:18" s="11" customFormat="1" ht="45" x14ac:dyDescent="0.2">
      <c r="A391" s="13" t="s">
        <v>65</v>
      </c>
      <c r="B391" s="42" t="s">
        <v>169</v>
      </c>
      <c r="C391" s="40" t="s">
        <v>98</v>
      </c>
      <c r="D391" s="40" t="s">
        <v>70</v>
      </c>
      <c r="E391" s="42" t="s">
        <v>324</v>
      </c>
      <c r="F391" s="40" t="s">
        <v>101</v>
      </c>
      <c r="G391" s="30">
        <f t="shared" si="177"/>
        <v>1121186.05</v>
      </c>
      <c r="H391" s="30">
        <f t="shared" si="177"/>
        <v>0</v>
      </c>
      <c r="I391" s="12">
        <f t="shared" si="154"/>
        <v>1121186.05</v>
      </c>
      <c r="J391" s="30">
        <f t="shared" si="177"/>
        <v>1369154.5600000001</v>
      </c>
      <c r="K391" s="30">
        <f t="shared" si="177"/>
        <v>0</v>
      </c>
      <c r="L391" s="30">
        <f t="shared" si="177"/>
        <v>1369154.5600000001</v>
      </c>
      <c r="M391" s="30">
        <f t="shared" si="177"/>
        <v>1369154.5600000001</v>
      </c>
      <c r="N391" s="30">
        <f t="shared" si="177"/>
        <v>0</v>
      </c>
      <c r="O391" s="30">
        <f t="shared" si="177"/>
        <v>1369154.5600000001</v>
      </c>
      <c r="R391" s="8">
        <f t="shared" ref="R391:R454" si="178">G391+H391-I391</f>
        <v>0</v>
      </c>
    </row>
    <row r="392" spans="1:18" s="11" customFormat="1" ht="33.75" customHeight="1" x14ac:dyDescent="0.2">
      <c r="A392" s="26" t="s">
        <v>102</v>
      </c>
      <c r="B392" s="45">
        <v>852</v>
      </c>
      <c r="C392" s="43" t="s">
        <v>98</v>
      </c>
      <c r="D392" s="43" t="s">
        <v>70</v>
      </c>
      <c r="E392" s="45" t="s">
        <v>324</v>
      </c>
      <c r="F392" s="43" t="s">
        <v>103</v>
      </c>
      <c r="G392" s="24">
        <f>G393</f>
        <v>1121186.05</v>
      </c>
      <c r="H392" s="24">
        <f t="shared" si="177"/>
        <v>0</v>
      </c>
      <c r="I392" s="12">
        <f t="shared" si="154"/>
        <v>1121186.05</v>
      </c>
      <c r="J392" s="24">
        <f t="shared" si="177"/>
        <v>1369154.5600000001</v>
      </c>
      <c r="K392" s="24">
        <f t="shared" si="177"/>
        <v>0</v>
      </c>
      <c r="L392" s="24">
        <f t="shared" si="177"/>
        <v>1369154.5600000001</v>
      </c>
      <c r="M392" s="24">
        <f t="shared" si="177"/>
        <v>1369154.5600000001</v>
      </c>
      <c r="N392" s="24">
        <f t="shared" si="177"/>
        <v>0</v>
      </c>
      <c r="O392" s="24">
        <f t="shared" si="177"/>
        <v>1369154.5600000001</v>
      </c>
      <c r="R392" s="8">
        <f t="shared" si="178"/>
        <v>0</v>
      </c>
    </row>
    <row r="393" spans="1:18" s="11" customFormat="1" ht="30" x14ac:dyDescent="0.2">
      <c r="A393" s="26" t="s">
        <v>192</v>
      </c>
      <c r="B393" s="19">
        <v>852</v>
      </c>
      <c r="C393" s="43" t="s">
        <v>98</v>
      </c>
      <c r="D393" s="43" t="s">
        <v>70</v>
      </c>
      <c r="E393" s="45" t="s">
        <v>324</v>
      </c>
      <c r="F393" s="43" t="s">
        <v>183</v>
      </c>
      <c r="G393" s="24">
        <v>1121186.05</v>
      </c>
      <c r="H393" s="24"/>
      <c r="I393" s="12">
        <f t="shared" si="154"/>
        <v>1121186.05</v>
      </c>
      <c r="J393" s="24">
        <v>1369154.5600000001</v>
      </c>
      <c r="K393" s="24"/>
      <c r="L393" s="12">
        <f t="shared" si="156"/>
        <v>1369154.5600000001</v>
      </c>
      <c r="M393" s="24">
        <v>1369154.5600000001</v>
      </c>
      <c r="N393" s="24"/>
      <c r="O393" s="30">
        <f t="shared" si="157"/>
        <v>1369154.5600000001</v>
      </c>
      <c r="R393" s="8">
        <f t="shared" si="178"/>
        <v>0</v>
      </c>
    </row>
    <row r="394" spans="1:18" ht="201.75" customHeight="1" x14ac:dyDescent="0.2">
      <c r="A394" s="13" t="s">
        <v>325</v>
      </c>
      <c r="B394" s="42">
        <v>852</v>
      </c>
      <c r="C394" s="40" t="s">
        <v>98</v>
      </c>
      <c r="D394" s="42" t="s">
        <v>70</v>
      </c>
      <c r="E394" s="42" t="s">
        <v>326</v>
      </c>
      <c r="F394" s="40"/>
      <c r="G394" s="12">
        <f t="shared" ref="G394:O396" si="179">G395</f>
        <v>13592880</v>
      </c>
      <c r="H394" s="12">
        <f t="shared" si="179"/>
        <v>0</v>
      </c>
      <c r="I394" s="12">
        <f t="shared" ref="I394:I457" si="180">G394+H394</f>
        <v>13592880</v>
      </c>
      <c r="J394" s="12">
        <f t="shared" si="179"/>
        <v>13280400</v>
      </c>
      <c r="K394" s="12">
        <f t="shared" si="179"/>
        <v>0</v>
      </c>
      <c r="L394" s="12">
        <f t="shared" si="179"/>
        <v>13280400</v>
      </c>
      <c r="M394" s="12">
        <f t="shared" si="179"/>
        <v>12811680</v>
      </c>
      <c r="N394" s="12">
        <f t="shared" si="179"/>
        <v>0</v>
      </c>
      <c r="O394" s="12">
        <f t="shared" si="179"/>
        <v>12811680</v>
      </c>
      <c r="R394" s="8">
        <f t="shared" si="178"/>
        <v>0</v>
      </c>
    </row>
    <row r="395" spans="1:18" ht="45" x14ac:dyDescent="0.2">
      <c r="A395" s="13" t="s">
        <v>65</v>
      </c>
      <c r="B395" s="42">
        <v>852</v>
      </c>
      <c r="C395" s="40" t="s">
        <v>98</v>
      </c>
      <c r="D395" s="42" t="s">
        <v>70</v>
      </c>
      <c r="E395" s="42" t="s">
        <v>326</v>
      </c>
      <c r="F395" s="40" t="s">
        <v>101</v>
      </c>
      <c r="G395" s="12">
        <f t="shared" si="179"/>
        <v>13592880</v>
      </c>
      <c r="H395" s="12">
        <f t="shared" si="179"/>
        <v>0</v>
      </c>
      <c r="I395" s="12">
        <f t="shared" si="180"/>
        <v>13592880</v>
      </c>
      <c r="J395" s="12">
        <f t="shared" si="179"/>
        <v>13280400</v>
      </c>
      <c r="K395" s="12">
        <f t="shared" si="179"/>
        <v>0</v>
      </c>
      <c r="L395" s="12">
        <f t="shared" si="179"/>
        <v>13280400</v>
      </c>
      <c r="M395" s="12">
        <f t="shared" si="179"/>
        <v>12811680</v>
      </c>
      <c r="N395" s="12">
        <f t="shared" si="179"/>
        <v>0</v>
      </c>
      <c r="O395" s="12">
        <f t="shared" si="179"/>
        <v>12811680</v>
      </c>
      <c r="R395" s="8">
        <f t="shared" si="178"/>
        <v>0</v>
      </c>
    </row>
    <row r="396" spans="1:18" ht="31.5" customHeight="1" x14ac:dyDescent="0.2">
      <c r="A396" s="26" t="s">
        <v>102</v>
      </c>
      <c r="B396" s="19">
        <v>852</v>
      </c>
      <c r="C396" s="43" t="s">
        <v>98</v>
      </c>
      <c r="D396" s="43" t="s">
        <v>70</v>
      </c>
      <c r="E396" s="45" t="s">
        <v>326</v>
      </c>
      <c r="F396" s="43" t="s">
        <v>103</v>
      </c>
      <c r="G396" s="24">
        <f>G397</f>
        <v>13592880</v>
      </c>
      <c r="H396" s="24">
        <f t="shared" si="179"/>
        <v>0</v>
      </c>
      <c r="I396" s="12">
        <f t="shared" si="180"/>
        <v>13592880</v>
      </c>
      <c r="J396" s="24">
        <f t="shared" si="179"/>
        <v>13280400</v>
      </c>
      <c r="K396" s="24">
        <f t="shared" si="179"/>
        <v>0</v>
      </c>
      <c r="L396" s="24">
        <f t="shared" si="179"/>
        <v>13280400</v>
      </c>
      <c r="M396" s="24">
        <f t="shared" si="179"/>
        <v>12811680</v>
      </c>
      <c r="N396" s="24">
        <f t="shared" si="179"/>
        <v>0</v>
      </c>
      <c r="O396" s="24">
        <f t="shared" si="179"/>
        <v>12811680</v>
      </c>
      <c r="R396" s="8">
        <f t="shared" si="178"/>
        <v>0</v>
      </c>
    </row>
    <row r="397" spans="1:18" ht="30" x14ac:dyDescent="0.2">
      <c r="A397" s="26" t="s">
        <v>192</v>
      </c>
      <c r="B397" s="19">
        <v>852</v>
      </c>
      <c r="C397" s="43" t="s">
        <v>98</v>
      </c>
      <c r="D397" s="43" t="s">
        <v>70</v>
      </c>
      <c r="E397" s="45" t="s">
        <v>326</v>
      </c>
      <c r="F397" s="43" t="s">
        <v>183</v>
      </c>
      <c r="G397" s="24">
        <v>13592880</v>
      </c>
      <c r="H397" s="24"/>
      <c r="I397" s="12">
        <f t="shared" si="180"/>
        <v>13592880</v>
      </c>
      <c r="J397" s="24">
        <v>13280400</v>
      </c>
      <c r="K397" s="24"/>
      <c r="L397" s="12">
        <f t="shared" si="156"/>
        <v>13280400</v>
      </c>
      <c r="M397" s="24">
        <v>12811680</v>
      </c>
      <c r="N397" s="24"/>
      <c r="O397" s="30">
        <f t="shared" si="157"/>
        <v>12811680</v>
      </c>
      <c r="R397" s="8">
        <f t="shared" si="178"/>
        <v>0</v>
      </c>
    </row>
    <row r="398" spans="1:18" ht="135" x14ac:dyDescent="0.2">
      <c r="A398" s="13" t="s">
        <v>109</v>
      </c>
      <c r="B398" s="42">
        <v>852</v>
      </c>
      <c r="C398" s="40" t="s">
        <v>98</v>
      </c>
      <c r="D398" s="40" t="s">
        <v>70</v>
      </c>
      <c r="E398" s="42" t="s">
        <v>219</v>
      </c>
      <c r="F398" s="40"/>
      <c r="G398" s="12">
        <f t="shared" ref="G398:N400" si="181">G399</f>
        <v>116366368</v>
      </c>
      <c r="H398" s="12">
        <f t="shared" si="181"/>
        <v>0</v>
      </c>
      <c r="I398" s="12">
        <f t="shared" si="180"/>
        <v>116366368</v>
      </c>
      <c r="J398" s="12">
        <f t="shared" si="181"/>
        <v>116366368</v>
      </c>
      <c r="K398" s="12">
        <f t="shared" si="181"/>
        <v>0</v>
      </c>
      <c r="L398" s="12">
        <f t="shared" si="156"/>
        <v>116366368</v>
      </c>
      <c r="M398" s="12">
        <f t="shared" si="181"/>
        <v>116366368</v>
      </c>
      <c r="N398" s="12">
        <f t="shared" si="181"/>
        <v>0</v>
      </c>
      <c r="O398" s="30">
        <f t="shared" si="157"/>
        <v>116366368</v>
      </c>
      <c r="R398" s="8">
        <f t="shared" si="178"/>
        <v>0</v>
      </c>
    </row>
    <row r="399" spans="1:18" ht="45" x14ac:dyDescent="0.2">
      <c r="A399" s="13" t="s">
        <v>65</v>
      </c>
      <c r="B399" s="42">
        <v>852</v>
      </c>
      <c r="C399" s="40" t="s">
        <v>98</v>
      </c>
      <c r="D399" s="40" t="s">
        <v>70</v>
      </c>
      <c r="E399" s="42" t="s">
        <v>219</v>
      </c>
      <c r="F399" s="40" t="s">
        <v>101</v>
      </c>
      <c r="G399" s="12">
        <f t="shared" si="181"/>
        <v>116366368</v>
      </c>
      <c r="H399" s="12">
        <f t="shared" si="181"/>
        <v>0</v>
      </c>
      <c r="I399" s="12">
        <f t="shared" si="180"/>
        <v>116366368</v>
      </c>
      <c r="J399" s="12">
        <f t="shared" si="181"/>
        <v>116366368</v>
      </c>
      <c r="K399" s="12">
        <f t="shared" si="181"/>
        <v>0</v>
      </c>
      <c r="L399" s="12">
        <f t="shared" si="156"/>
        <v>116366368</v>
      </c>
      <c r="M399" s="12">
        <f t="shared" si="181"/>
        <v>116366368</v>
      </c>
      <c r="N399" s="12">
        <f t="shared" si="181"/>
        <v>0</v>
      </c>
      <c r="O399" s="30">
        <f t="shared" si="157"/>
        <v>116366368</v>
      </c>
      <c r="R399" s="8">
        <f t="shared" si="178"/>
        <v>0</v>
      </c>
    </row>
    <row r="400" spans="1:18" x14ac:dyDescent="0.2">
      <c r="A400" s="28" t="s">
        <v>102</v>
      </c>
      <c r="B400" s="19">
        <v>852</v>
      </c>
      <c r="C400" s="43" t="s">
        <v>98</v>
      </c>
      <c r="D400" s="43" t="s">
        <v>70</v>
      </c>
      <c r="E400" s="20" t="s">
        <v>219</v>
      </c>
      <c r="F400" s="43" t="s">
        <v>103</v>
      </c>
      <c r="G400" s="24">
        <f>G401</f>
        <v>116366368</v>
      </c>
      <c r="H400" s="24">
        <f>H401</f>
        <v>0</v>
      </c>
      <c r="I400" s="12">
        <f t="shared" si="180"/>
        <v>116366368</v>
      </c>
      <c r="J400" s="24">
        <f>J401</f>
        <v>116366368</v>
      </c>
      <c r="K400" s="24">
        <f t="shared" si="181"/>
        <v>0</v>
      </c>
      <c r="L400" s="12">
        <f t="shared" si="156"/>
        <v>116366368</v>
      </c>
      <c r="M400" s="24">
        <f>M401</f>
        <v>116366368</v>
      </c>
      <c r="N400" s="24">
        <f t="shared" si="181"/>
        <v>0</v>
      </c>
      <c r="O400" s="30">
        <f t="shared" si="157"/>
        <v>116366368</v>
      </c>
      <c r="R400" s="8">
        <f t="shared" si="178"/>
        <v>0</v>
      </c>
    </row>
    <row r="401" spans="1:18" ht="90" x14ac:dyDescent="0.2">
      <c r="A401" s="28" t="s">
        <v>175</v>
      </c>
      <c r="B401" s="19">
        <v>852</v>
      </c>
      <c r="C401" s="43" t="s">
        <v>98</v>
      </c>
      <c r="D401" s="43" t="s">
        <v>70</v>
      </c>
      <c r="E401" s="20" t="s">
        <v>219</v>
      </c>
      <c r="F401" s="43" t="s">
        <v>184</v>
      </c>
      <c r="G401" s="24">
        <v>116366368</v>
      </c>
      <c r="H401" s="24"/>
      <c r="I401" s="12">
        <f t="shared" si="180"/>
        <v>116366368</v>
      </c>
      <c r="J401" s="24">
        <v>116366368</v>
      </c>
      <c r="K401" s="24"/>
      <c r="L401" s="12">
        <f t="shared" si="156"/>
        <v>116366368</v>
      </c>
      <c r="M401" s="24">
        <v>116366368</v>
      </c>
      <c r="N401" s="24"/>
      <c r="O401" s="30">
        <f t="shared" si="157"/>
        <v>116366368</v>
      </c>
      <c r="R401" s="8">
        <f t="shared" si="178"/>
        <v>0</v>
      </c>
    </row>
    <row r="402" spans="1:18" ht="36" customHeight="1" x14ac:dyDescent="0.2">
      <c r="A402" s="13" t="s">
        <v>110</v>
      </c>
      <c r="B402" s="42">
        <v>852</v>
      </c>
      <c r="C402" s="40" t="s">
        <v>98</v>
      </c>
      <c r="D402" s="40" t="s">
        <v>70</v>
      </c>
      <c r="E402" s="42" t="s">
        <v>218</v>
      </c>
      <c r="F402" s="40"/>
      <c r="G402" s="12">
        <f t="shared" ref="G402:O404" si="182">G403</f>
        <v>24103400</v>
      </c>
      <c r="H402" s="12">
        <f t="shared" si="182"/>
        <v>0</v>
      </c>
      <c r="I402" s="12">
        <f t="shared" si="180"/>
        <v>24103400</v>
      </c>
      <c r="J402" s="12">
        <f t="shared" si="182"/>
        <v>22861400</v>
      </c>
      <c r="K402" s="12">
        <f t="shared" si="182"/>
        <v>0</v>
      </c>
      <c r="L402" s="12">
        <f t="shared" si="182"/>
        <v>22861400</v>
      </c>
      <c r="M402" s="12">
        <f t="shared" si="182"/>
        <v>22585800</v>
      </c>
      <c r="N402" s="12">
        <f t="shared" si="182"/>
        <v>0</v>
      </c>
      <c r="O402" s="12">
        <f t="shared" si="182"/>
        <v>22585800</v>
      </c>
      <c r="R402" s="8">
        <f t="shared" si="178"/>
        <v>0</v>
      </c>
    </row>
    <row r="403" spans="1:18" ht="45" x14ac:dyDescent="0.2">
      <c r="A403" s="13" t="s">
        <v>65</v>
      </c>
      <c r="B403" s="42">
        <v>852</v>
      </c>
      <c r="C403" s="40" t="s">
        <v>98</v>
      </c>
      <c r="D403" s="42" t="s">
        <v>70</v>
      </c>
      <c r="E403" s="42" t="s">
        <v>218</v>
      </c>
      <c r="F403" s="40" t="s">
        <v>101</v>
      </c>
      <c r="G403" s="12">
        <f t="shared" si="182"/>
        <v>24103400</v>
      </c>
      <c r="H403" s="12">
        <f t="shared" si="182"/>
        <v>0</v>
      </c>
      <c r="I403" s="12">
        <f t="shared" si="180"/>
        <v>24103400</v>
      </c>
      <c r="J403" s="12">
        <f t="shared" si="182"/>
        <v>22861400</v>
      </c>
      <c r="K403" s="12">
        <f t="shared" si="182"/>
        <v>0</v>
      </c>
      <c r="L403" s="12">
        <f t="shared" si="182"/>
        <v>22861400</v>
      </c>
      <c r="M403" s="12">
        <f t="shared" si="182"/>
        <v>22585800</v>
      </c>
      <c r="N403" s="12">
        <f t="shared" si="182"/>
        <v>0</v>
      </c>
      <c r="O403" s="12">
        <f t="shared" si="182"/>
        <v>22585800</v>
      </c>
      <c r="R403" s="8">
        <f t="shared" si="178"/>
        <v>0</v>
      </c>
    </row>
    <row r="404" spans="1:18" ht="37.5" customHeight="1" x14ac:dyDescent="0.2">
      <c r="A404" s="27" t="s">
        <v>102</v>
      </c>
      <c r="B404" s="19">
        <v>852</v>
      </c>
      <c r="C404" s="43" t="s">
        <v>98</v>
      </c>
      <c r="D404" s="45" t="s">
        <v>70</v>
      </c>
      <c r="E404" s="20" t="s">
        <v>218</v>
      </c>
      <c r="F404" s="43" t="s">
        <v>103</v>
      </c>
      <c r="G404" s="24">
        <f>G405</f>
        <v>24103400</v>
      </c>
      <c r="H404" s="24">
        <f t="shared" si="182"/>
        <v>0</v>
      </c>
      <c r="I404" s="12">
        <f t="shared" si="180"/>
        <v>24103400</v>
      </c>
      <c r="J404" s="24">
        <f t="shared" si="182"/>
        <v>22861400</v>
      </c>
      <c r="K404" s="24">
        <f t="shared" si="182"/>
        <v>0</v>
      </c>
      <c r="L404" s="24">
        <f t="shared" si="182"/>
        <v>22861400</v>
      </c>
      <c r="M404" s="24">
        <f t="shared" si="182"/>
        <v>22585800</v>
      </c>
      <c r="N404" s="24">
        <f t="shared" si="182"/>
        <v>0</v>
      </c>
      <c r="O404" s="24">
        <f t="shared" si="182"/>
        <v>22585800</v>
      </c>
      <c r="R404" s="8">
        <f t="shared" si="178"/>
        <v>0</v>
      </c>
    </row>
    <row r="405" spans="1:18" ht="90" x14ac:dyDescent="0.2">
      <c r="A405" s="27" t="s">
        <v>175</v>
      </c>
      <c r="B405" s="19">
        <v>852</v>
      </c>
      <c r="C405" s="43" t="s">
        <v>98</v>
      </c>
      <c r="D405" s="45" t="s">
        <v>70</v>
      </c>
      <c r="E405" s="20" t="s">
        <v>218</v>
      </c>
      <c r="F405" s="43" t="s">
        <v>184</v>
      </c>
      <c r="G405" s="24">
        <v>24103400</v>
      </c>
      <c r="H405" s="24"/>
      <c r="I405" s="12">
        <f t="shared" si="180"/>
        <v>24103400</v>
      </c>
      <c r="J405" s="24">
        <v>22861400</v>
      </c>
      <c r="K405" s="24"/>
      <c r="L405" s="12">
        <f t="shared" ref="L405:L464" si="183">J405+K405</f>
        <v>22861400</v>
      </c>
      <c r="M405" s="24">
        <v>22585800</v>
      </c>
      <c r="N405" s="24"/>
      <c r="O405" s="30">
        <f t="shared" ref="O405:O464" si="184">M405+N405</f>
        <v>22585800</v>
      </c>
      <c r="R405" s="8">
        <f t="shared" si="178"/>
        <v>0</v>
      </c>
    </row>
    <row r="406" spans="1:18" ht="30" x14ac:dyDescent="0.2">
      <c r="A406" s="13" t="s">
        <v>105</v>
      </c>
      <c r="B406" s="42">
        <v>852</v>
      </c>
      <c r="C406" s="40" t="s">
        <v>98</v>
      </c>
      <c r="D406" s="42" t="s">
        <v>70</v>
      </c>
      <c r="E406" s="42" t="s">
        <v>214</v>
      </c>
      <c r="F406" s="40"/>
      <c r="G406" s="12">
        <f t="shared" ref="G406:O412" si="185">G407</f>
        <v>271225</v>
      </c>
      <c r="H406" s="12">
        <f t="shared" si="185"/>
        <v>514809.09</v>
      </c>
      <c r="I406" s="12">
        <f t="shared" si="180"/>
        <v>786034.09000000008</v>
      </c>
      <c r="J406" s="12">
        <f t="shared" si="185"/>
        <v>0</v>
      </c>
      <c r="K406" s="12">
        <f t="shared" si="185"/>
        <v>0</v>
      </c>
      <c r="L406" s="12">
        <f t="shared" si="185"/>
        <v>0</v>
      </c>
      <c r="M406" s="12">
        <f t="shared" si="185"/>
        <v>0</v>
      </c>
      <c r="N406" s="12">
        <f t="shared" si="185"/>
        <v>0</v>
      </c>
      <c r="O406" s="12">
        <f t="shared" si="185"/>
        <v>0</v>
      </c>
      <c r="R406" s="8">
        <f t="shared" si="178"/>
        <v>0</v>
      </c>
    </row>
    <row r="407" spans="1:18" ht="45" x14ac:dyDescent="0.2">
      <c r="A407" s="13" t="s">
        <v>65</v>
      </c>
      <c r="B407" s="42">
        <v>852</v>
      </c>
      <c r="C407" s="40" t="s">
        <v>98</v>
      </c>
      <c r="D407" s="42" t="s">
        <v>70</v>
      </c>
      <c r="E407" s="42" t="s">
        <v>214</v>
      </c>
      <c r="F407" s="40" t="s">
        <v>101</v>
      </c>
      <c r="G407" s="12">
        <f t="shared" si="185"/>
        <v>271225</v>
      </c>
      <c r="H407" s="12">
        <f t="shared" si="185"/>
        <v>514809.09</v>
      </c>
      <c r="I407" s="12">
        <f t="shared" si="180"/>
        <v>786034.09000000008</v>
      </c>
      <c r="J407" s="12">
        <f t="shared" si="185"/>
        <v>0</v>
      </c>
      <c r="K407" s="12">
        <f t="shared" si="185"/>
        <v>0</v>
      </c>
      <c r="L407" s="12">
        <f t="shared" si="185"/>
        <v>0</v>
      </c>
      <c r="M407" s="12">
        <f t="shared" si="185"/>
        <v>0</v>
      </c>
      <c r="N407" s="12">
        <f t="shared" si="185"/>
        <v>0</v>
      </c>
      <c r="O407" s="12">
        <f t="shared" si="185"/>
        <v>0</v>
      </c>
      <c r="R407" s="8">
        <f t="shared" si="178"/>
        <v>0</v>
      </c>
    </row>
    <row r="408" spans="1:18" ht="24" customHeight="1" x14ac:dyDescent="0.2">
      <c r="A408" s="27" t="s">
        <v>102</v>
      </c>
      <c r="B408" s="19">
        <v>852</v>
      </c>
      <c r="C408" s="43" t="s">
        <v>98</v>
      </c>
      <c r="D408" s="45" t="s">
        <v>70</v>
      </c>
      <c r="E408" s="20" t="s">
        <v>214</v>
      </c>
      <c r="F408" s="43" t="s">
        <v>103</v>
      </c>
      <c r="G408" s="24">
        <f>G409</f>
        <v>271225</v>
      </c>
      <c r="H408" s="24">
        <f t="shared" si="185"/>
        <v>514809.09</v>
      </c>
      <c r="I408" s="12">
        <f t="shared" si="180"/>
        <v>786034.09000000008</v>
      </c>
      <c r="J408" s="24">
        <f t="shared" si="185"/>
        <v>0</v>
      </c>
      <c r="K408" s="24">
        <f t="shared" si="185"/>
        <v>0</v>
      </c>
      <c r="L408" s="24">
        <f t="shared" si="185"/>
        <v>0</v>
      </c>
      <c r="M408" s="24">
        <f t="shared" si="185"/>
        <v>0</v>
      </c>
      <c r="N408" s="24">
        <f t="shared" si="185"/>
        <v>0</v>
      </c>
      <c r="O408" s="24">
        <f t="shared" si="185"/>
        <v>0</v>
      </c>
      <c r="R408" s="8">
        <f t="shared" si="178"/>
        <v>0</v>
      </c>
    </row>
    <row r="409" spans="1:18" ht="30" x14ac:dyDescent="0.2">
      <c r="A409" s="29" t="s">
        <v>192</v>
      </c>
      <c r="B409" s="19">
        <v>852</v>
      </c>
      <c r="C409" s="43" t="s">
        <v>98</v>
      </c>
      <c r="D409" s="45" t="s">
        <v>70</v>
      </c>
      <c r="E409" s="20" t="s">
        <v>214</v>
      </c>
      <c r="F409" s="43" t="s">
        <v>183</v>
      </c>
      <c r="G409" s="24">
        <v>271225</v>
      </c>
      <c r="H409" s="24">
        <v>514809.09</v>
      </c>
      <c r="I409" s="12">
        <f t="shared" si="180"/>
        <v>786034.09000000008</v>
      </c>
      <c r="J409" s="24">
        <v>0</v>
      </c>
      <c r="K409" s="24"/>
      <c r="L409" s="12">
        <f t="shared" si="183"/>
        <v>0</v>
      </c>
      <c r="M409" s="24">
        <v>0</v>
      </c>
      <c r="N409" s="24"/>
      <c r="O409" s="30">
        <f t="shared" si="184"/>
        <v>0</v>
      </c>
      <c r="R409" s="8">
        <f t="shared" si="178"/>
        <v>0</v>
      </c>
    </row>
    <row r="410" spans="1:18" ht="45" x14ac:dyDescent="0.2">
      <c r="A410" s="13" t="s">
        <v>328</v>
      </c>
      <c r="B410" s="42">
        <v>852</v>
      </c>
      <c r="C410" s="40" t="s">
        <v>98</v>
      </c>
      <c r="D410" s="42" t="s">
        <v>70</v>
      </c>
      <c r="E410" s="42" t="s">
        <v>327</v>
      </c>
      <c r="F410" s="40"/>
      <c r="G410" s="12">
        <f t="shared" si="185"/>
        <v>205012</v>
      </c>
      <c r="H410" s="12">
        <f t="shared" si="185"/>
        <v>0</v>
      </c>
      <c r="I410" s="12">
        <f t="shared" si="180"/>
        <v>205012</v>
      </c>
      <c r="J410" s="12">
        <f t="shared" si="185"/>
        <v>0</v>
      </c>
      <c r="K410" s="12">
        <f t="shared" si="185"/>
        <v>0</v>
      </c>
      <c r="L410" s="12">
        <f t="shared" si="185"/>
        <v>0</v>
      </c>
      <c r="M410" s="12">
        <f t="shared" si="185"/>
        <v>0</v>
      </c>
      <c r="N410" s="12">
        <f t="shared" si="185"/>
        <v>0</v>
      </c>
      <c r="O410" s="12">
        <f t="shared" si="185"/>
        <v>0</v>
      </c>
      <c r="R410" s="8">
        <f t="shared" si="178"/>
        <v>0</v>
      </c>
    </row>
    <row r="411" spans="1:18" ht="45" x14ac:dyDescent="0.2">
      <c r="A411" s="13" t="s">
        <v>65</v>
      </c>
      <c r="B411" s="42">
        <v>852</v>
      </c>
      <c r="C411" s="40" t="s">
        <v>98</v>
      </c>
      <c r="D411" s="42" t="s">
        <v>70</v>
      </c>
      <c r="E411" s="42" t="s">
        <v>327</v>
      </c>
      <c r="F411" s="40" t="s">
        <v>101</v>
      </c>
      <c r="G411" s="12">
        <f t="shared" si="185"/>
        <v>205012</v>
      </c>
      <c r="H411" s="12">
        <f t="shared" si="185"/>
        <v>0</v>
      </c>
      <c r="I411" s="12">
        <f t="shared" si="180"/>
        <v>205012</v>
      </c>
      <c r="J411" s="12">
        <f t="shared" si="185"/>
        <v>0</v>
      </c>
      <c r="K411" s="12">
        <f t="shared" si="185"/>
        <v>0</v>
      </c>
      <c r="L411" s="12">
        <f t="shared" si="185"/>
        <v>0</v>
      </c>
      <c r="M411" s="12">
        <f t="shared" si="185"/>
        <v>0</v>
      </c>
      <c r="N411" s="12">
        <f t="shared" si="185"/>
        <v>0</v>
      </c>
      <c r="O411" s="12">
        <f t="shared" si="185"/>
        <v>0</v>
      </c>
      <c r="R411" s="8">
        <f t="shared" si="178"/>
        <v>0</v>
      </c>
    </row>
    <row r="412" spans="1:18" ht="30" customHeight="1" x14ac:dyDescent="0.2">
      <c r="A412" s="26" t="s">
        <v>102</v>
      </c>
      <c r="B412" s="19">
        <v>852</v>
      </c>
      <c r="C412" s="43" t="s">
        <v>98</v>
      </c>
      <c r="D412" s="45" t="s">
        <v>70</v>
      </c>
      <c r="E412" s="20" t="s">
        <v>327</v>
      </c>
      <c r="F412" s="43" t="s">
        <v>103</v>
      </c>
      <c r="G412" s="24">
        <f>G413</f>
        <v>205012</v>
      </c>
      <c r="H412" s="24">
        <f t="shared" si="185"/>
        <v>0</v>
      </c>
      <c r="I412" s="12">
        <f t="shared" si="180"/>
        <v>205012</v>
      </c>
      <c r="J412" s="24">
        <f t="shared" si="185"/>
        <v>0</v>
      </c>
      <c r="K412" s="24">
        <f t="shared" si="185"/>
        <v>0</v>
      </c>
      <c r="L412" s="24">
        <f t="shared" si="185"/>
        <v>0</v>
      </c>
      <c r="M412" s="24">
        <f t="shared" si="185"/>
        <v>0</v>
      </c>
      <c r="N412" s="24">
        <f t="shared" si="185"/>
        <v>0</v>
      </c>
      <c r="O412" s="24">
        <f t="shared" si="185"/>
        <v>0</v>
      </c>
      <c r="R412" s="8">
        <f t="shared" si="178"/>
        <v>0</v>
      </c>
    </row>
    <row r="413" spans="1:18" ht="30" x14ac:dyDescent="0.2">
      <c r="A413" s="29" t="s">
        <v>192</v>
      </c>
      <c r="B413" s="19">
        <v>852</v>
      </c>
      <c r="C413" s="43" t="s">
        <v>98</v>
      </c>
      <c r="D413" s="45" t="s">
        <v>70</v>
      </c>
      <c r="E413" s="20" t="s">
        <v>327</v>
      </c>
      <c r="F413" s="43" t="s">
        <v>183</v>
      </c>
      <c r="G413" s="24">
        <v>205012</v>
      </c>
      <c r="H413" s="24"/>
      <c r="I413" s="12">
        <f t="shared" si="180"/>
        <v>205012</v>
      </c>
      <c r="J413" s="24"/>
      <c r="K413" s="24"/>
      <c r="L413" s="12">
        <f t="shared" si="183"/>
        <v>0</v>
      </c>
      <c r="M413" s="24"/>
      <c r="N413" s="24"/>
      <c r="O413" s="30">
        <f t="shared" si="184"/>
        <v>0</v>
      </c>
      <c r="R413" s="8">
        <f t="shared" si="178"/>
        <v>0</v>
      </c>
    </row>
    <row r="414" spans="1:18" s="11" customFormat="1" ht="45" x14ac:dyDescent="0.2">
      <c r="A414" s="13" t="s">
        <v>106</v>
      </c>
      <c r="B414" s="42">
        <v>852</v>
      </c>
      <c r="C414" s="42" t="s">
        <v>98</v>
      </c>
      <c r="D414" s="42" t="s">
        <v>70</v>
      </c>
      <c r="E414" s="42" t="s">
        <v>213</v>
      </c>
      <c r="F414" s="40"/>
      <c r="G414" s="12">
        <f t="shared" ref="G414:O416" si="186">G415</f>
        <v>726500</v>
      </c>
      <c r="H414" s="12">
        <f t="shared" si="186"/>
        <v>0</v>
      </c>
      <c r="I414" s="12">
        <f t="shared" si="180"/>
        <v>726500</v>
      </c>
      <c r="J414" s="12">
        <f t="shared" si="186"/>
        <v>0</v>
      </c>
      <c r="K414" s="12">
        <f t="shared" si="186"/>
        <v>0</v>
      </c>
      <c r="L414" s="12">
        <f t="shared" si="186"/>
        <v>0</v>
      </c>
      <c r="M414" s="12">
        <f t="shared" si="186"/>
        <v>0</v>
      </c>
      <c r="N414" s="12">
        <f t="shared" si="186"/>
        <v>0</v>
      </c>
      <c r="O414" s="12">
        <f t="shared" si="186"/>
        <v>0</v>
      </c>
      <c r="R414" s="8">
        <f t="shared" si="178"/>
        <v>0</v>
      </c>
    </row>
    <row r="415" spans="1:18" s="11" customFormat="1" ht="45" x14ac:dyDescent="0.2">
      <c r="A415" s="13" t="s">
        <v>65</v>
      </c>
      <c r="B415" s="42">
        <v>852</v>
      </c>
      <c r="C415" s="40" t="s">
        <v>98</v>
      </c>
      <c r="D415" s="42" t="s">
        <v>70</v>
      </c>
      <c r="E415" s="42" t="s">
        <v>213</v>
      </c>
      <c r="F415" s="40" t="s">
        <v>101</v>
      </c>
      <c r="G415" s="12">
        <f t="shared" si="186"/>
        <v>726500</v>
      </c>
      <c r="H415" s="12">
        <f t="shared" si="186"/>
        <v>0</v>
      </c>
      <c r="I415" s="12">
        <f t="shared" si="180"/>
        <v>726500</v>
      </c>
      <c r="J415" s="12">
        <f t="shared" si="186"/>
        <v>0</v>
      </c>
      <c r="K415" s="12">
        <f t="shared" si="186"/>
        <v>0</v>
      </c>
      <c r="L415" s="12">
        <f t="shared" si="186"/>
        <v>0</v>
      </c>
      <c r="M415" s="12">
        <f t="shared" si="186"/>
        <v>0</v>
      </c>
      <c r="N415" s="12">
        <f t="shared" si="186"/>
        <v>0</v>
      </c>
      <c r="O415" s="12">
        <f t="shared" si="186"/>
        <v>0</v>
      </c>
      <c r="R415" s="8">
        <f t="shared" si="178"/>
        <v>0</v>
      </c>
    </row>
    <row r="416" spans="1:18" s="11" customFormat="1" ht="35.25" customHeight="1" x14ac:dyDescent="0.2">
      <c r="A416" s="27" t="s">
        <v>102</v>
      </c>
      <c r="B416" s="19">
        <v>852</v>
      </c>
      <c r="C416" s="43" t="s">
        <v>98</v>
      </c>
      <c r="D416" s="45" t="s">
        <v>70</v>
      </c>
      <c r="E416" s="20" t="s">
        <v>213</v>
      </c>
      <c r="F416" s="43" t="s">
        <v>103</v>
      </c>
      <c r="G416" s="24">
        <f>G417</f>
        <v>726500</v>
      </c>
      <c r="H416" s="24">
        <f t="shared" si="186"/>
        <v>0</v>
      </c>
      <c r="I416" s="12">
        <f t="shared" si="180"/>
        <v>726500</v>
      </c>
      <c r="J416" s="24">
        <f t="shared" si="186"/>
        <v>0</v>
      </c>
      <c r="K416" s="24">
        <f t="shared" si="186"/>
        <v>0</v>
      </c>
      <c r="L416" s="24">
        <f t="shared" si="186"/>
        <v>0</v>
      </c>
      <c r="M416" s="24">
        <f t="shared" si="186"/>
        <v>0</v>
      </c>
      <c r="N416" s="24">
        <f t="shared" si="186"/>
        <v>0</v>
      </c>
      <c r="O416" s="24">
        <f t="shared" si="186"/>
        <v>0</v>
      </c>
      <c r="R416" s="8">
        <f t="shared" si="178"/>
        <v>0</v>
      </c>
    </row>
    <row r="417" spans="1:18" s="11" customFormat="1" ht="30" x14ac:dyDescent="0.2">
      <c r="A417" s="29" t="s">
        <v>192</v>
      </c>
      <c r="B417" s="19">
        <v>852</v>
      </c>
      <c r="C417" s="43" t="s">
        <v>98</v>
      </c>
      <c r="D417" s="45" t="s">
        <v>70</v>
      </c>
      <c r="E417" s="20" t="s">
        <v>213</v>
      </c>
      <c r="F417" s="43" t="s">
        <v>183</v>
      </c>
      <c r="G417" s="24">
        <v>726500</v>
      </c>
      <c r="H417" s="24"/>
      <c r="I417" s="12">
        <f t="shared" si="180"/>
        <v>726500</v>
      </c>
      <c r="J417" s="24">
        <v>0</v>
      </c>
      <c r="K417" s="24"/>
      <c r="L417" s="12">
        <f t="shared" si="183"/>
        <v>0</v>
      </c>
      <c r="M417" s="24"/>
      <c r="N417" s="24"/>
      <c r="O417" s="30">
        <f t="shared" si="184"/>
        <v>0</v>
      </c>
      <c r="R417" s="8">
        <f t="shared" si="178"/>
        <v>0</v>
      </c>
    </row>
    <row r="418" spans="1:18" s="11" customFormat="1" ht="75" x14ac:dyDescent="0.2">
      <c r="A418" s="13" t="s">
        <v>194</v>
      </c>
      <c r="B418" s="42">
        <v>852</v>
      </c>
      <c r="C418" s="40" t="s">
        <v>98</v>
      </c>
      <c r="D418" s="40" t="s">
        <v>70</v>
      </c>
      <c r="E418" s="42" t="s">
        <v>217</v>
      </c>
      <c r="F418" s="40"/>
      <c r="G418" s="12">
        <f t="shared" ref="G418:O420" si="187">G419</f>
        <v>4657385.91</v>
      </c>
      <c r="H418" s="12">
        <f t="shared" si="187"/>
        <v>-6.2</v>
      </c>
      <c r="I418" s="12">
        <f t="shared" si="180"/>
        <v>4657379.71</v>
      </c>
      <c r="J418" s="12">
        <f t="shared" si="187"/>
        <v>4517779.8600000003</v>
      </c>
      <c r="K418" s="12">
        <f t="shared" si="187"/>
        <v>-2.2200000000000002</v>
      </c>
      <c r="L418" s="12">
        <f t="shared" si="187"/>
        <v>4517777.6400000006</v>
      </c>
      <c r="M418" s="12">
        <f t="shared" si="187"/>
        <v>4260876.57</v>
      </c>
      <c r="N418" s="12">
        <f t="shared" si="187"/>
        <v>-1.25</v>
      </c>
      <c r="O418" s="12">
        <f t="shared" si="187"/>
        <v>4260875.32</v>
      </c>
      <c r="R418" s="8">
        <f t="shared" si="178"/>
        <v>0</v>
      </c>
    </row>
    <row r="419" spans="1:18" s="11" customFormat="1" ht="45" x14ac:dyDescent="0.2">
      <c r="A419" s="13" t="s">
        <v>65</v>
      </c>
      <c r="B419" s="42">
        <v>852</v>
      </c>
      <c r="C419" s="40" t="s">
        <v>98</v>
      </c>
      <c r="D419" s="40" t="s">
        <v>70</v>
      </c>
      <c r="E419" s="42" t="s">
        <v>217</v>
      </c>
      <c r="F419" s="40" t="s">
        <v>101</v>
      </c>
      <c r="G419" s="12">
        <f t="shared" si="187"/>
        <v>4657385.91</v>
      </c>
      <c r="H419" s="12">
        <f t="shared" si="187"/>
        <v>-6.2</v>
      </c>
      <c r="I419" s="12">
        <f t="shared" si="180"/>
        <v>4657379.71</v>
      </c>
      <c r="J419" s="12">
        <f t="shared" si="187"/>
        <v>4517779.8600000003</v>
      </c>
      <c r="K419" s="12">
        <f t="shared" si="187"/>
        <v>-2.2200000000000002</v>
      </c>
      <c r="L419" s="12">
        <f t="shared" si="187"/>
        <v>4517777.6400000006</v>
      </c>
      <c r="M419" s="12">
        <f t="shared" si="187"/>
        <v>4260876.57</v>
      </c>
      <c r="N419" s="12">
        <f t="shared" si="187"/>
        <v>-1.25</v>
      </c>
      <c r="O419" s="12">
        <f t="shared" si="187"/>
        <v>4260875.32</v>
      </c>
      <c r="R419" s="8">
        <f t="shared" si="178"/>
        <v>0</v>
      </c>
    </row>
    <row r="420" spans="1:18" s="11" customFormat="1" ht="33.75" customHeight="1" x14ac:dyDescent="0.2">
      <c r="A420" s="38" t="s">
        <v>102</v>
      </c>
      <c r="B420" s="19">
        <v>852</v>
      </c>
      <c r="C420" s="43" t="s">
        <v>98</v>
      </c>
      <c r="D420" s="45" t="s">
        <v>70</v>
      </c>
      <c r="E420" s="20" t="s">
        <v>217</v>
      </c>
      <c r="F420" s="43" t="s">
        <v>103</v>
      </c>
      <c r="G420" s="24">
        <f>G421</f>
        <v>4657385.91</v>
      </c>
      <c r="H420" s="24">
        <f t="shared" si="187"/>
        <v>-6.2</v>
      </c>
      <c r="I420" s="12">
        <f t="shared" si="180"/>
        <v>4657379.71</v>
      </c>
      <c r="J420" s="24">
        <f t="shared" si="187"/>
        <v>4517779.8600000003</v>
      </c>
      <c r="K420" s="24">
        <f t="shared" si="187"/>
        <v>-2.2200000000000002</v>
      </c>
      <c r="L420" s="24">
        <f t="shared" si="187"/>
        <v>4517777.6400000006</v>
      </c>
      <c r="M420" s="24">
        <f t="shared" si="187"/>
        <v>4260876.57</v>
      </c>
      <c r="N420" s="24">
        <f t="shared" si="187"/>
        <v>-1.25</v>
      </c>
      <c r="O420" s="24">
        <f t="shared" si="187"/>
        <v>4260875.32</v>
      </c>
      <c r="R420" s="8">
        <f t="shared" si="178"/>
        <v>0</v>
      </c>
    </row>
    <row r="421" spans="1:18" s="11" customFormat="1" ht="30" x14ac:dyDescent="0.2">
      <c r="A421" s="26" t="s">
        <v>192</v>
      </c>
      <c r="B421" s="19">
        <v>852</v>
      </c>
      <c r="C421" s="43" t="s">
        <v>98</v>
      </c>
      <c r="D421" s="45" t="s">
        <v>70</v>
      </c>
      <c r="E421" s="20" t="s">
        <v>217</v>
      </c>
      <c r="F421" s="43" t="s">
        <v>183</v>
      </c>
      <c r="G421" s="24">
        <v>4657385.91</v>
      </c>
      <c r="H421" s="24">
        <v>-6.2</v>
      </c>
      <c r="I421" s="12">
        <f t="shared" si="180"/>
        <v>4657379.71</v>
      </c>
      <c r="J421" s="24">
        <v>4517779.8600000003</v>
      </c>
      <c r="K421" s="24">
        <v>-2.2200000000000002</v>
      </c>
      <c r="L421" s="12">
        <f t="shared" si="183"/>
        <v>4517777.6400000006</v>
      </c>
      <c r="M421" s="24">
        <v>4260876.57</v>
      </c>
      <c r="N421" s="24">
        <v>-1.25</v>
      </c>
      <c r="O421" s="30">
        <f t="shared" si="184"/>
        <v>4260875.32</v>
      </c>
      <c r="R421" s="8">
        <f t="shared" si="178"/>
        <v>0</v>
      </c>
    </row>
    <row r="422" spans="1:18" ht="60" x14ac:dyDescent="0.2">
      <c r="A422" s="13" t="s">
        <v>302</v>
      </c>
      <c r="B422" s="42">
        <v>852</v>
      </c>
      <c r="C422" s="40" t="s">
        <v>98</v>
      </c>
      <c r="D422" s="40" t="s">
        <v>70</v>
      </c>
      <c r="E422" s="42" t="s">
        <v>303</v>
      </c>
      <c r="F422" s="40"/>
      <c r="G422" s="12">
        <f t="shared" ref="G422:O424" si="188">G423</f>
        <v>2765876</v>
      </c>
      <c r="H422" s="12">
        <f t="shared" si="188"/>
        <v>0</v>
      </c>
      <c r="I422" s="12">
        <f t="shared" si="180"/>
        <v>2765876</v>
      </c>
      <c r="J422" s="12">
        <f t="shared" si="188"/>
        <v>2876556</v>
      </c>
      <c r="K422" s="12">
        <f t="shared" si="188"/>
        <v>0</v>
      </c>
      <c r="L422" s="12">
        <f t="shared" si="188"/>
        <v>2876556</v>
      </c>
      <c r="M422" s="12">
        <f t="shared" si="188"/>
        <v>2991617</v>
      </c>
      <c r="N422" s="12">
        <f t="shared" si="188"/>
        <v>0</v>
      </c>
      <c r="O422" s="12">
        <f t="shared" si="188"/>
        <v>2991617</v>
      </c>
      <c r="R422" s="8">
        <f t="shared" si="178"/>
        <v>0</v>
      </c>
    </row>
    <row r="423" spans="1:18" ht="45" x14ac:dyDescent="0.2">
      <c r="A423" s="13" t="s">
        <v>65</v>
      </c>
      <c r="B423" s="42">
        <v>852</v>
      </c>
      <c r="C423" s="40" t="s">
        <v>98</v>
      </c>
      <c r="D423" s="40" t="s">
        <v>70</v>
      </c>
      <c r="E423" s="42" t="s">
        <v>303</v>
      </c>
      <c r="F423" s="40" t="s">
        <v>101</v>
      </c>
      <c r="G423" s="12">
        <f t="shared" si="188"/>
        <v>2765876</v>
      </c>
      <c r="H423" s="12">
        <f t="shared" si="188"/>
        <v>0</v>
      </c>
      <c r="I423" s="12">
        <f t="shared" si="180"/>
        <v>2765876</v>
      </c>
      <c r="J423" s="12">
        <f t="shared" si="188"/>
        <v>2876556</v>
      </c>
      <c r="K423" s="12">
        <f t="shared" si="188"/>
        <v>0</v>
      </c>
      <c r="L423" s="12">
        <f t="shared" si="188"/>
        <v>2876556</v>
      </c>
      <c r="M423" s="12">
        <f t="shared" si="188"/>
        <v>2991617</v>
      </c>
      <c r="N423" s="12">
        <f t="shared" si="188"/>
        <v>0</v>
      </c>
      <c r="O423" s="12">
        <f t="shared" si="188"/>
        <v>2991617</v>
      </c>
      <c r="R423" s="8">
        <f t="shared" si="178"/>
        <v>0</v>
      </c>
    </row>
    <row r="424" spans="1:18" ht="30" customHeight="1" x14ac:dyDescent="0.2">
      <c r="A424" s="13" t="s">
        <v>102</v>
      </c>
      <c r="B424" s="42">
        <v>852</v>
      </c>
      <c r="C424" s="40" t="s">
        <v>98</v>
      </c>
      <c r="D424" s="40" t="s">
        <v>70</v>
      </c>
      <c r="E424" s="42" t="s">
        <v>303</v>
      </c>
      <c r="F424" s="40" t="s">
        <v>103</v>
      </c>
      <c r="G424" s="12">
        <f>G425</f>
        <v>2765876</v>
      </c>
      <c r="H424" s="12">
        <f t="shared" si="188"/>
        <v>0</v>
      </c>
      <c r="I424" s="12">
        <f t="shared" si="180"/>
        <v>2765876</v>
      </c>
      <c r="J424" s="12">
        <f t="shared" si="188"/>
        <v>2876556</v>
      </c>
      <c r="K424" s="12">
        <f t="shared" si="188"/>
        <v>0</v>
      </c>
      <c r="L424" s="12">
        <f t="shared" si="188"/>
        <v>2876556</v>
      </c>
      <c r="M424" s="12">
        <f t="shared" si="188"/>
        <v>2991617</v>
      </c>
      <c r="N424" s="12">
        <f t="shared" si="188"/>
        <v>0</v>
      </c>
      <c r="O424" s="12">
        <f t="shared" si="188"/>
        <v>2991617</v>
      </c>
      <c r="R424" s="8">
        <f t="shared" si="178"/>
        <v>0</v>
      </c>
    </row>
    <row r="425" spans="1:18" ht="30" x14ac:dyDescent="0.2">
      <c r="A425" s="26" t="s">
        <v>192</v>
      </c>
      <c r="B425" s="42">
        <v>852</v>
      </c>
      <c r="C425" s="40" t="s">
        <v>98</v>
      </c>
      <c r="D425" s="40" t="s">
        <v>70</v>
      </c>
      <c r="E425" s="42" t="s">
        <v>303</v>
      </c>
      <c r="F425" s="40" t="s">
        <v>183</v>
      </c>
      <c r="G425" s="24">
        <v>2765876</v>
      </c>
      <c r="H425" s="24"/>
      <c r="I425" s="12">
        <f t="shared" si="180"/>
        <v>2765876</v>
      </c>
      <c r="J425" s="24">
        <v>2876556</v>
      </c>
      <c r="K425" s="24"/>
      <c r="L425" s="12">
        <f t="shared" si="183"/>
        <v>2876556</v>
      </c>
      <c r="M425" s="24">
        <v>2991617</v>
      </c>
      <c r="N425" s="24"/>
      <c r="O425" s="30">
        <f t="shared" si="184"/>
        <v>2991617</v>
      </c>
      <c r="R425" s="8">
        <f t="shared" si="178"/>
        <v>0</v>
      </c>
    </row>
    <row r="426" spans="1:18" s="11" customFormat="1" ht="150" x14ac:dyDescent="0.2">
      <c r="A426" s="13" t="s">
        <v>107</v>
      </c>
      <c r="B426" s="42">
        <v>852</v>
      </c>
      <c r="C426" s="40" t="s">
        <v>98</v>
      </c>
      <c r="D426" s="40" t="s">
        <v>70</v>
      </c>
      <c r="E426" s="42" t="s">
        <v>208</v>
      </c>
      <c r="F426" s="40"/>
      <c r="G426" s="12">
        <f t="shared" ref="G426:O428" si="189">G427</f>
        <v>1623600</v>
      </c>
      <c r="H426" s="12">
        <f t="shared" si="189"/>
        <v>0</v>
      </c>
      <c r="I426" s="12">
        <f t="shared" si="180"/>
        <v>1623600</v>
      </c>
      <c r="J426" s="12">
        <f t="shared" si="189"/>
        <v>1623600</v>
      </c>
      <c r="K426" s="12">
        <f t="shared" si="189"/>
        <v>0</v>
      </c>
      <c r="L426" s="12">
        <f t="shared" si="189"/>
        <v>1623600</v>
      </c>
      <c r="M426" s="12">
        <f t="shared" si="189"/>
        <v>1623600</v>
      </c>
      <c r="N426" s="12">
        <f t="shared" si="189"/>
        <v>0</v>
      </c>
      <c r="O426" s="12">
        <f t="shared" si="189"/>
        <v>1623600</v>
      </c>
      <c r="R426" s="8">
        <f t="shared" si="178"/>
        <v>0</v>
      </c>
    </row>
    <row r="427" spans="1:18" s="11" customFormat="1" ht="45" x14ac:dyDescent="0.2">
      <c r="A427" s="13" t="s">
        <v>65</v>
      </c>
      <c r="B427" s="42">
        <v>852</v>
      </c>
      <c r="C427" s="40" t="s">
        <v>98</v>
      </c>
      <c r="D427" s="40" t="s">
        <v>70</v>
      </c>
      <c r="E427" s="42" t="s">
        <v>208</v>
      </c>
      <c r="F427" s="40" t="s">
        <v>101</v>
      </c>
      <c r="G427" s="12">
        <f t="shared" si="189"/>
        <v>1623600</v>
      </c>
      <c r="H427" s="12">
        <f t="shared" si="189"/>
        <v>0</v>
      </c>
      <c r="I427" s="12">
        <f t="shared" si="180"/>
        <v>1623600</v>
      </c>
      <c r="J427" s="12">
        <f t="shared" si="189"/>
        <v>1623600</v>
      </c>
      <c r="K427" s="12">
        <f t="shared" si="189"/>
        <v>0</v>
      </c>
      <c r="L427" s="12">
        <f t="shared" si="189"/>
        <v>1623600</v>
      </c>
      <c r="M427" s="12">
        <f t="shared" si="189"/>
        <v>1623600</v>
      </c>
      <c r="N427" s="12">
        <f t="shared" si="189"/>
        <v>0</v>
      </c>
      <c r="O427" s="12">
        <f t="shared" si="189"/>
        <v>1623600</v>
      </c>
      <c r="R427" s="8">
        <f t="shared" si="178"/>
        <v>0</v>
      </c>
    </row>
    <row r="428" spans="1:18" s="11" customFormat="1" ht="31.5" customHeight="1" x14ac:dyDescent="0.2">
      <c r="A428" s="27" t="s">
        <v>102</v>
      </c>
      <c r="B428" s="19">
        <v>852</v>
      </c>
      <c r="C428" s="43" t="s">
        <v>98</v>
      </c>
      <c r="D428" s="43" t="s">
        <v>70</v>
      </c>
      <c r="E428" s="20" t="s">
        <v>208</v>
      </c>
      <c r="F428" s="43" t="s">
        <v>103</v>
      </c>
      <c r="G428" s="24">
        <f>G429</f>
        <v>1623600</v>
      </c>
      <c r="H428" s="24">
        <f t="shared" si="189"/>
        <v>0</v>
      </c>
      <c r="I428" s="12">
        <f t="shared" si="180"/>
        <v>1623600</v>
      </c>
      <c r="J428" s="24">
        <f t="shared" si="189"/>
        <v>1623600</v>
      </c>
      <c r="K428" s="24">
        <f t="shared" si="189"/>
        <v>0</v>
      </c>
      <c r="L428" s="24">
        <f t="shared" si="189"/>
        <v>1623600</v>
      </c>
      <c r="M428" s="24">
        <f t="shared" si="189"/>
        <v>1623600</v>
      </c>
      <c r="N428" s="24">
        <f t="shared" si="189"/>
        <v>0</v>
      </c>
      <c r="O428" s="24">
        <f t="shared" si="189"/>
        <v>1623600</v>
      </c>
      <c r="R428" s="8">
        <f t="shared" si="178"/>
        <v>0</v>
      </c>
    </row>
    <row r="429" spans="1:18" s="11" customFormat="1" ht="30" x14ac:dyDescent="0.2">
      <c r="A429" s="29" t="s">
        <v>192</v>
      </c>
      <c r="B429" s="19">
        <v>852</v>
      </c>
      <c r="C429" s="43" t="s">
        <v>98</v>
      </c>
      <c r="D429" s="43" t="s">
        <v>70</v>
      </c>
      <c r="E429" s="20" t="s">
        <v>208</v>
      </c>
      <c r="F429" s="43" t="s">
        <v>183</v>
      </c>
      <c r="G429" s="24">
        <v>1623600</v>
      </c>
      <c r="H429" s="24"/>
      <c r="I429" s="12">
        <f t="shared" si="180"/>
        <v>1623600</v>
      </c>
      <c r="J429" s="24">
        <v>1623600</v>
      </c>
      <c r="K429" s="24"/>
      <c r="L429" s="12">
        <f t="shared" si="183"/>
        <v>1623600</v>
      </c>
      <c r="M429" s="24">
        <v>1623600</v>
      </c>
      <c r="N429" s="24"/>
      <c r="O429" s="30">
        <f t="shared" si="184"/>
        <v>1623600</v>
      </c>
      <c r="R429" s="8">
        <f t="shared" si="178"/>
        <v>0</v>
      </c>
    </row>
    <row r="430" spans="1:18" s="11" customFormat="1" ht="30" x14ac:dyDescent="0.2">
      <c r="A430" s="22" t="s">
        <v>297</v>
      </c>
      <c r="B430" s="19">
        <v>852</v>
      </c>
      <c r="C430" s="43" t="s">
        <v>98</v>
      </c>
      <c r="D430" s="45" t="s">
        <v>70</v>
      </c>
      <c r="E430" s="20" t="s">
        <v>298</v>
      </c>
      <c r="F430" s="43"/>
      <c r="G430" s="24">
        <f t="shared" ref="G430:O432" si="190">G431</f>
        <v>0</v>
      </c>
      <c r="H430" s="24">
        <f t="shared" si="190"/>
        <v>9620423.2200000007</v>
      </c>
      <c r="I430" s="12">
        <f t="shared" si="180"/>
        <v>9620423.2200000007</v>
      </c>
      <c r="J430" s="24">
        <f t="shared" si="190"/>
        <v>0</v>
      </c>
      <c r="K430" s="24">
        <f t="shared" si="190"/>
        <v>0</v>
      </c>
      <c r="L430" s="24">
        <f t="shared" si="190"/>
        <v>0</v>
      </c>
      <c r="M430" s="24">
        <f t="shared" si="190"/>
        <v>0</v>
      </c>
      <c r="N430" s="24">
        <f t="shared" si="190"/>
        <v>0</v>
      </c>
      <c r="O430" s="24">
        <f t="shared" si="190"/>
        <v>0</v>
      </c>
      <c r="R430" s="8">
        <f t="shared" si="178"/>
        <v>0</v>
      </c>
    </row>
    <row r="431" spans="1:18" s="11" customFormat="1" ht="45" x14ac:dyDescent="0.2">
      <c r="A431" s="27" t="s">
        <v>65</v>
      </c>
      <c r="B431" s="19">
        <v>852</v>
      </c>
      <c r="C431" s="43" t="s">
        <v>98</v>
      </c>
      <c r="D431" s="45" t="s">
        <v>70</v>
      </c>
      <c r="E431" s="20" t="s">
        <v>298</v>
      </c>
      <c r="F431" s="43" t="s">
        <v>101</v>
      </c>
      <c r="G431" s="24">
        <f t="shared" si="190"/>
        <v>0</v>
      </c>
      <c r="H431" s="24">
        <f t="shared" si="190"/>
        <v>9620423.2200000007</v>
      </c>
      <c r="I431" s="12">
        <f t="shared" si="180"/>
        <v>9620423.2200000007</v>
      </c>
      <c r="J431" s="24">
        <f t="shared" si="190"/>
        <v>0</v>
      </c>
      <c r="K431" s="24">
        <f t="shared" si="190"/>
        <v>0</v>
      </c>
      <c r="L431" s="24">
        <f t="shared" si="190"/>
        <v>0</v>
      </c>
      <c r="M431" s="24">
        <f t="shared" si="190"/>
        <v>0</v>
      </c>
      <c r="N431" s="24">
        <f t="shared" si="190"/>
        <v>0</v>
      </c>
      <c r="O431" s="24">
        <f t="shared" si="190"/>
        <v>0</v>
      </c>
      <c r="R431" s="8">
        <f t="shared" si="178"/>
        <v>0</v>
      </c>
    </row>
    <row r="432" spans="1:18" s="11" customFormat="1" ht="31.5" customHeight="1" x14ac:dyDescent="0.2">
      <c r="A432" s="27" t="s">
        <v>102</v>
      </c>
      <c r="B432" s="19">
        <v>852</v>
      </c>
      <c r="C432" s="43" t="s">
        <v>98</v>
      </c>
      <c r="D432" s="45" t="s">
        <v>70</v>
      </c>
      <c r="E432" s="20" t="s">
        <v>298</v>
      </c>
      <c r="F432" s="43" t="s">
        <v>103</v>
      </c>
      <c r="G432" s="24">
        <f>G433</f>
        <v>0</v>
      </c>
      <c r="H432" s="24">
        <f t="shared" si="190"/>
        <v>9620423.2200000007</v>
      </c>
      <c r="I432" s="12">
        <f t="shared" si="180"/>
        <v>9620423.2200000007</v>
      </c>
      <c r="J432" s="24">
        <f t="shared" si="190"/>
        <v>0</v>
      </c>
      <c r="K432" s="24">
        <f t="shared" si="190"/>
        <v>0</v>
      </c>
      <c r="L432" s="24">
        <f t="shared" si="190"/>
        <v>0</v>
      </c>
      <c r="M432" s="24">
        <f t="shared" si="190"/>
        <v>0</v>
      </c>
      <c r="N432" s="24">
        <f t="shared" si="190"/>
        <v>0</v>
      </c>
      <c r="O432" s="24">
        <f t="shared" si="190"/>
        <v>0</v>
      </c>
      <c r="R432" s="8">
        <f t="shared" si="178"/>
        <v>0</v>
      </c>
    </row>
    <row r="433" spans="1:18" s="11" customFormat="1" ht="30" x14ac:dyDescent="0.2">
      <c r="A433" s="29" t="s">
        <v>192</v>
      </c>
      <c r="B433" s="19">
        <v>852</v>
      </c>
      <c r="C433" s="43" t="s">
        <v>98</v>
      </c>
      <c r="D433" s="45" t="s">
        <v>70</v>
      </c>
      <c r="E433" s="20" t="s">
        <v>298</v>
      </c>
      <c r="F433" s="43" t="s">
        <v>183</v>
      </c>
      <c r="G433" s="24"/>
      <c r="H433" s="24">
        <v>9620423.2200000007</v>
      </c>
      <c r="I433" s="12">
        <f t="shared" si="180"/>
        <v>9620423.2200000007</v>
      </c>
      <c r="J433" s="24"/>
      <c r="K433" s="24"/>
      <c r="L433" s="12">
        <f t="shared" si="183"/>
        <v>0</v>
      </c>
      <c r="M433" s="24"/>
      <c r="N433" s="24"/>
      <c r="O433" s="30">
        <f t="shared" si="184"/>
        <v>0</v>
      </c>
      <c r="R433" s="8">
        <f t="shared" si="178"/>
        <v>0</v>
      </c>
    </row>
    <row r="434" spans="1:18" s="11" customFormat="1" ht="30" x14ac:dyDescent="0.2">
      <c r="A434" s="13" t="s">
        <v>154</v>
      </c>
      <c r="B434" s="42">
        <v>852</v>
      </c>
      <c r="C434" s="40" t="s">
        <v>98</v>
      </c>
      <c r="D434" s="42" t="s">
        <v>70</v>
      </c>
      <c r="E434" s="42" t="s">
        <v>216</v>
      </c>
      <c r="F434" s="40"/>
      <c r="G434" s="12">
        <f t="shared" ref="G434:O436" si="191">G435</f>
        <v>670360</v>
      </c>
      <c r="H434" s="12">
        <f t="shared" si="191"/>
        <v>0</v>
      </c>
      <c r="I434" s="12">
        <f t="shared" si="180"/>
        <v>670360</v>
      </c>
      <c r="J434" s="12">
        <f t="shared" si="191"/>
        <v>670360</v>
      </c>
      <c r="K434" s="12">
        <f t="shared" si="191"/>
        <v>0</v>
      </c>
      <c r="L434" s="12">
        <f t="shared" si="191"/>
        <v>670360</v>
      </c>
      <c r="M434" s="12">
        <f t="shared" si="191"/>
        <v>670360</v>
      </c>
      <c r="N434" s="12">
        <f t="shared" si="191"/>
        <v>0</v>
      </c>
      <c r="O434" s="12">
        <f t="shared" si="191"/>
        <v>670360</v>
      </c>
      <c r="R434" s="8">
        <f t="shared" si="178"/>
        <v>0</v>
      </c>
    </row>
    <row r="435" spans="1:18" s="11" customFormat="1" ht="45" x14ac:dyDescent="0.2">
      <c r="A435" s="13" t="s">
        <v>65</v>
      </c>
      <c r="B435" s="42">
        <v>852</v>
      </c>
      <c r="C435" s="40" t="s">
        <v>98</v>
      </c>
      <c r="D435" s="42" t="s">
        <v>70</v>
      </c>
      <c r="E435" s="42" t="s">
        <v>216</v>
      </c>
      <c r="F435" s="40" t="s">
        <v>101</v>
      </c>
      <c r="G435" s="12">
        <f t="shared" si="191"/>
        <v>670360</v>
      </c>
      <c r="H435" s="12">
        <f t="shared" si="191"/>
        <v>0</v>
      </c>
      <c r="I435" s="12">
        <f t="shared" si="180"/>
        <v>670360</v>
      </c>
      <c r="J435" s="12">
        <f t="shared" si="191"/>
        <v>670360</v>
      </c>
      <c r="K435" s="12">
        <f t="shared" si="191"/>
        <v>0</v>
      </c>
      <c r="L435" s="12">
        <f t="shared" si="191"/>
        <v>670360</v>
      </c>
      <c r="M435" s="12">
        <f t="shared" si="191"/>
        <v>670360</v>
      </c>
      <c r="N435" s="12">
        <f t="shared" si="191"/>
        <v>0</v>
      </c>
      <c r="O435" s="12">
        <f t="shared" si="191"/>
        <v>670360</v>
      </c>
      <c r="R435" s="8">
        <f t="shared" si="178"/>
        <v>0</v>
      </c>
    </row>
    <row r="436" spans="1:18" s="11" customFormat="1" x14ac:dyDescent="0.2">
      <c r="A436" s="27" t="s">
        <v>102</v>
      </c>
      <c r="B436" s="19">
        <v>852</v>
      </c>
      <c r="C436" s="43" t="s">
        <v>98</v>
      </c>
      <c r="D436" s="45" t="s">
        <v>70</v>
      </c>
      <c r="E436" s="20" t="s">
        <v>216</v>
      </c>
      <c r="F436" s="43" t="s">
        <v>103</v>
      </c>
      <c r="G436" s="24">
        <f>G437</f>
        <v>670360</v>
      </c>
      <c r="H436" s="24">
        <f t="shared" si="191"/>
        <v>0</v>
      </c>
      <c r="I436" s="12">
        <f t="shared" si="180"/>
        <v>670360</v>
      </c>
      <c r="J436" s="24">
        <f t="shared" si="191"/>
        <v>670360</v>
      </c>
      <c r="K436" s="24">
        <f t="shared" si="191"/>
        <v>0</v>
      </c>
      <c r="L436" s="24">
        <f t="shared" si="191"/>
        <v>670360</v>
      </c>
      <c r="M436" s="24">
        <f t="shared" si="191"/>
        <v>670360</v>
      </c>
      <c r="N436" s="24">
        <f t="shared" si="191"/>
        <v>0</v>
      </c>
      <c r="O436" s="24">
        <f t="shared" si="191"/>
        <v>670360</v>
      </c>
      <c r="R436" s="8">
        <f t="shared" si="178"/>
        <v>0</v>
      </c>
    </row>
    <row r="437" spans="1:18" s="11" customFormat="1" ht="30" x14ac:dyDescent="0.2">
      <c r="A437" s="29" t="s">
        <v>192</v>
      </c>
      <c r="B437" s="19">
        <v>852</v>
      </c>
      <c r="C437" s="43" t="s">
        <v>98</v>
      </c>
      <c r="D437" s="45" t="s">
        <v>70</v>
      </c>
      <c r="E437" s="20" t="s">
        <v>216</v>
      </c>
      <c r="F437" s="43" t="s">
        <v>183</v>
      </c>
      <c r="G437" s="24">
        <v>670360</v>
      </c>
      <c r="H437" s="24"/>
      <c r="I437" s="12">
        <f t="shared" si="180"/>
        <v>670360</v>
      </c>
      <c r="J437" s="24">
        <v>670360</v>
      </c>
      <c r="K437" s="24"/>
      <c r="L437" s="12">
        <f t="shared" si="183"/>
        <v>670360</v>
      </c>
      <c r="M437" s="24">
        <v>670360</v>
      </c>
      <c r="N437" s="24"/>
      <c r="O437" s="30">
        <f t="shared" si="184"/>
        <v>670360</v>
      </c>
      <c r="R437" s="8">
        <f t="shared" si="178"/>
        <v>0</v>
      </c>
    </row>
    <row r="438" spans="1:18" ht="15.75" x14ac:dyDescent="0.2">
      <c r="A438" s="9" t="s">
        <v>112</v>
      </c>
      <c r="B438" s="42">
        <v>852</v>
      </c>
      <c r="C438" s="39" t="s">
        <v>98</v>
      </c>
      <c r="D438" s="39" t="s">
        <v>98</v>
      </c>
      <c r="E438" s="42" t="s">
        <v>0</v>
      </c>
      <c r="F438" s="39"/>
      <c r="G438" s="10">
        <f t="shared" ref="G438:O439" si="192">G439</f>
        <v>142300</v>
      </c>
      <c r="H438" s="10">
        <f t="shared" si="192"/>
        <v>0</v>
      </c>
      <c r="I438" s="12">
        <f t="shared" si="180"/>
        <v>142300</v>
      </c>
      <c r="J438" s="10">
        <f t="shared" si="192"/>
        <v>0</v>
      </c>
      <c r="K438" s="10">
        <f t="shared" si="192"/>
        <v>0</v>
      </c>
      <c r="L438" s="10">
        <f t="shared" si="192"/>
        <v>0</v>
      </c>
      <c r="M438" s="10">
        <f t="shared" si="192"/>
        <v>0</v>
      </c>
      <c r="N438" s="10">
        <f t="shared" si="192"/>
        <v>0</v>
      </c>
      <c r="O438" s="10">
        <f t="shared" si="192"/>
        <v>0</v>
      </c>
      <c r="R438" s="8">
        <f t="shared" si="178"/>
        <v>0</v>
      </c>
    </row>
    <row r="439" spans="1:18" ht="30" x14ac:dyDescent="0.2">
      <c r="A439" s="13" t="s">
        <v>113</v>
      </c>
      <c r="B439" s="42">
        <v>852</v>
      </c>
      <c r="C439" s="40" t="s">
        <v>98</v>
      </c>
      <c r="D439" s="40" t="s">
        <v>98</v>
      </c>
      <c r="E439" s="42" t="s">
        <v>212</v>
      </c>
      <c r="F439" s="40"/>
      <c r="G439" s="12">
        <f>G440</f>
        <v>142300</v>
      </c>
      <c r="H439" s="12">
        <f t="shared" si="192"/>
        <v>0</v>
      </c>
      <c r="I439" s="12">
        <f t="shared" si="180"/>
        <v>142300</v>
      </c>
      <c r="J439" s="12">
        <f t="shared" si="192"/>
        <v>0</v>
      </c>
      <c r="K439" s="12">
        <f t="shared" si="192"/>
        <v>0</v>
      </c>
      <c r="L439" s="12">
        <f t="shared" si="192"/>
        <v>0</v>
      </c>
      <c r="M439" s="12">
        <f t="shared" si="192"/>
        <v>0</v>
      </c>
      <c r="N439" s="12">
        <f t="shared" si="192"/>
        <v>0</v>
      </c>
      <c r="O439" s="12">
        <f t="shared" si="192"/>
        <v>0</v>
      </c>
      <c r="R439" s="8">
        <f t="shared" si="178"/>
        <v>0</v>
      </c>
    </row>
    <row r="440" spans="1:18" ht="45" x14ac:dyDescent="0.2">
      <c r="A440" s="13" t="s">
        <v>34</v>
      </c>
      <c r="B440" s="42">
        <v>852</v>
      </c>
      <c r="C440" s="40" t="s">
        <v>98</v>
      </c>
      <c r="D440" s="40" t="s">
        <v>98</v>
      </c>
      <c r="E440" s="42" t="s">
        <v>212</v>
      </c>
      <c r="F440" s="40" t="s">
        <v>35</v>
      </c>
      <c r="G440" s="12">
        <f t="shared" ref="G440:O441" si="193">G441</f>
        <v>142300</v>
      </c>
      <c r="H440" s="12">
        <f t="shared" si="193"/>
        <v>0</v>
      </c>
      <c r="I440" s="12">
        <f t="shared" si="180"/>
        <v>142300</v>
      </c>
      <c r="J440" s="12">
        <f t="shared" si="193"/>
        <v>0</v>
      </c>
      <c r="K440" s="12">
        <f t="shared" si="193"/>
        <v>0</v>
      </c>
      <c r="L440" s="12">
        <f t="shared" si="193"/>
        <v>0</v>
      </c>
      <c r="M440" s="12">
        <f t="shared" si="193"/>
        <v>0</v>
      </c>
      <c r="N440" s="12">
        <f t="shared" si="193"/>
        <v>0</v>
      </c>
      <c r="O440" s="12">
        <f t="shared" si="193"/>
        <v>0</v>
      </c>
      <c r="R440" s="8">
        <f t="shared" si="178"/>
        <v>0</v>
      </c>
    </row>
    <row r="441" spans="1:18" s="11" customFormat="1" ht="45" x14ac:dyDescent="0.2">
      <c r="A441" s="27" t="s">
        <v>36</v>
      </c>
      <c r="B441" s="19">
        <v>852</v>
      </c>
      <c r="C441" s="43" t="s">
        <v>98</v>
      </c>
      <c r="D441" s="43" t="s">
        <v>98</v>
      </c>
      <c r="E441" s="20" t="s">
        <v>212</v>
      </c>
      <c r="F441" s="43" t="s">
        <v>37</v>
      </c>
      <c r="G441" s="24">
        <f>G442</f>
        <v>142300</v>
      </c>
      <c r="H441" s="24">
        <f t="shared" si="193"/>
        <v>0</v>
      </c>
      <c r="I441" s="12">
        <f t="shared" si="180"/>
        <v>142300</v>
      </c>
      <c r="J441" s="24">
        <f t="shared" si="193"/>
        <v>0</v>
      </c>
      <c r="K441" s="24">
        <f t="shared" si="193"/>
        <v>0</v>
      </c>
      <c r="L441" s="24">
        <f t="shared" si="193"/>
        <v>0</v>
      </c>
      <c r="M441" s="24">
        <f t="shared" si="193"/>
        <v>0</v>
      </c>
      <c r="N441" s="24">
        <f t="shared" si="193"/>
        <v>0</v>
      </c>
      <c r="O441" s="24">
        <f t="shared" si="193"/>
        <v>0</v>
      </c>
      <c r="R441" s="8">
        <f t="shared" si="178"/>
        <v>0</v>
      </c>
    </row>
    <row r="442" spans="1:18" s="11" customFormat="1" ht="33.75" customHeight="1" x14ac:dyDescent="0.2">
      <c r="A442" s="22" t="s">
        <v>162</v>
      </c>
      <c r="B442" s="19">
        <v>852</v>
      </c>
      <c r="C442" s="43" t="s">
        <v>98</v>
      </c>
      <c r="D442" s="43" t="s">
        <v>98</v>
      </c>
      <c r="E442" s="20" t="s">
        <v>212</v>
      </c>
      <c r="F442" s="43" t="s">
        <v>174</v>
      </c>
      <c r="G442" s="24">
        <v>142300</v>
      </c>
      <c r="H442" s="24"/>
      <c r="I442" s="12">
        <f t="shared" si="180"/>
        <v>142300</v>
      </c>
      <c r="J442" s="24">
        <v>0</v>
      </c>
      <c r="K442" s="24"/>
      <c r="L442" s="12">
        <f t="shared" si="183"/>
        <v>0</v>
      </c>
      <c r="M442" s="24">
        <v>0</v>
      </c>
      <c r="N442" s="24"/>
      <c r="O442" s="30">
        <f t="shared" si="184"/>
        <v>0</v>
      </c>
      <c r="R442" s="8">
        <f t="shared" si="178"/>
        <v>0</v>
      </c>
    </row>
    <row r="443" spans="1:18" s="11" customFormat="1" ht="31.5" x14ac:dyDescent="0.2">
      <c r="A443" s="9" t="s">
        <v>114</v>
      </c>
      <c r="B443" s="42">
        <v>852</v>
      </c>
      <c r="C443" s="39" t="s">
        <v>98</v>
      </c>
      <c r="D443" s="39" t="s">
        <v>73</v>
      </c>
      <c r="E443" s="42" t="s">
        <v>0</v>
      </c>
      <c r="F443" s="39"/>
      <c r="G443" s="10">
        <f>G444+G452+G457</f>
        <v>34799022</v>
      </c>
      <c r="H443" s="10">
        <f t="shared" ref="H443:O443" si="194">H444+H452+H457</f>
        <v>0</v>
      </c>
      <c r="I443" s="12">
        <f t="shared" si="180"/>
        <v>34799022</v>
      </c>
      <c r="J443" s="10">
        <f t="shared" si="194"/>
        <v>32292522</v>
      </c>
      <c r="K443" s="10">
        <f t="shared" si="194"/>
        <v>0</v>
      </c>
      <c r="L443" s="10">
        <f t="shared" si="194"/>
        <v>32292522</v>
      </c>
      <c r="M443" s="10">
        <f t="shared" si="194"/>
        <v>32292522</v>
      </c>
      <c r="N443" s="10">
        <f t="shared" si="194"/>
        <v>0</v>
      </c>
      <c r="O443" s="10">
        <f t="shared" si="194"/>
        <v>32292522</v>
      </c>
      <c r="R443" s="8">
        <f t="shared" si="178"/>
        <v>0</v>
      </c>
    </row>
    <row r="444" spans="1:18" ht="60" x14ac:dyDescent="0.2">
      <c r="A444" s="13" t="s">
        <v>353</v>
      </c>
      <c r="B444" s="42">
        <v>852</v>
      </c>
      <c r="C444" s="40" t="s">
        <v>98</v>
      </c>
      <c r="D444" s="40" t="s">
        <v>73</v>
      </c>
      <c r="E444" s="42" t="s">
        <v>354</v>
      </c>
      <c r="F444" s="40"/>
      <c r="G444" s="12">
        <f t="shared" ref="G444:O444" si="195">G445+G449</f>
        <v>1533352</v>
      </c>
      <c r="H444" s="12">
        <f t="shared" si="195"/>
        <v>0</v>
      </c>
      <c r="I444" s="12">
        <f t="shared" si="180"/>
        <v>1533352</v>
      </c>
      <c r="J444" s="12">
        <f t="shared" si="195"/>
        <v>1533352</v>
      </c>
      <c r="K444" s="12">
        <f t="shared" si="195"/>
        <v>0</v>
      </c>
      <c r="L444" s="12">
        <f t="shared" si="195"/>
        <v>1533352</v>
      </c>
      <c r="M444" s="12">
        <f t="shared" si="195"/>
        <v>1533352</v>
      </c>
      <c r="N444" s="12">
        <f t="shared" si="195"/>
        <v>0</v>
      </c>
      <c r="O444" s="12">
        <f t="shared" si="195"/>
        <v>1533352</v>
      </c>
      <c r="R444" s="8">
        <f t="shared" si="178"/>
        <v>0</v>
      </c>
    </row>
    <row r="445" spans="1:18" ht="105" x14ac:dyDescent="0.2">
      <c r="A445" s="13" t="s">
        <v>31</v>
      </c>
      <c r="B445" s="42">
        <v>852</v>
      </c>
      <c r="C445" s="40" t="s">
        <v>98</v>
      </c>
      <c r="D445" s="40" t="s">
        <v>73</v>
      </c>
      <c r="E445" s="42" t="s">
        <v>354</v>
      </c>
      <c r="F445" s="40" t="s">
        <v>32</v>
      </c>
      <c r="G445" s="12">
        <f t="shared" ref="G445:O445" si="196">G446</f>
        <v>1433400</v>
      </c>
      <c r="H445" s="12">
        <f t="shared" si="196"/>
        <v>0</v>
      </c>
      <c r="I445" s="12">
        <f t="shared" si="180"/>
        <v>1433400</v>
      </c>
      <c r="J445" s="12">
        <f t="shared" si="196"/>
        <v>1433400</v>
      </c>
      <c r="K445" s="12">
        <f t="shared" si="196"/>
        <v>0</v>
      </c>
      <c r="L445" s="12">
        <f t="shared" si="196"/>
        <v>1433400</v>
      </c>
      <c r="M445" s="12">
        <f t="shared" si="196"/>
        <v>1433400</v>
      </c>
      <c r="N445" s="12">
        <f t="shared" si="196"/>
        <v>0</v>
      </c>
      <c r="O445" s="12">
        <f t="shared" si="196"/>
        <v>1433400</v>
      </c>
      <c r="R445" s="8">
        <f t="shared" si="178"/>
        <v>0</v>
      </c>
    </row>
    <row r="446" spans="1:18" ht="45" x14ac:dyDescent="0.2">
      <c r="A446" s="28" t="s">
        <v>148</v>
      </c>
      <c r="B446" s="44" t="s">
        <v>169</v>
      </c>
      <c r="C446" s="43" t="s">
        <v>98</v>
      </c>
      <c r="D446" s="43" t="s">
        <v>73</v>
      </c>
      <c r="E446" s="44" t="s">
        <v>211</v>
      </c>
      <c r="F446" s="44" t="s">
        <v>33</v>
      </c>
      <c r="G446" s="24">
        <f>G447+G448</f>
        <v>1433400</v>
      </c>
      <c r="H446" s="24">
        <f t="shared" ref="H446:O446" si="197">H447+H448</f>
        <v>0</v>
      </c>
      <c r="I446" s="12">
        <f t="shared" si="180"/>
        <v>1433400</v>
      </c>
      <c r="J446" s="24">
        <f t="shared" si="197"/>
        <v>1433400</v>
      </c>
      <c r="K446" s="24">
        <f t="shared" si="197"/>
        <v>0</v>
      </c>
      <c r="L446" s="24">
        <f t="shared" si="197"/>
        <v>1433400</v>
      </c>
      <c r="M446" s="24">
        <f t="shared" si="197"/>
        <v>1433400</v>
      </c>
      <c r="N446" s="24">
        <f t="shared" si="197"/>
        <v>0</v>
      </c>
      <c r="O446" s="24">
        <f t="shared" si="197"/>
        <v>1433400</v>
      </c>
      <c r="R446" s="8">
        <f t="shared" si="178"/>
        <v>0</v>
      </c>
    </row>
    <row r="447" spans="1:18" ht="30" x14ac:dyDescent="0.2">
      <c r="A447" s="28" t="s">
        <v>163</v>
      </c>
      <c r="B447" s="44" t="s">
        <v>169</v>
      </c>
      <c r="C447" s="43" t="s">
        <v>98</v>
      </c>
      <c r="D447" s="43" t="s">
        <v>73</v>
      </c>
      <c r="E447" s="44" t="s">
        <v>211</v>
      </c>
      <c r="F447" s="44" t="s">
        <v>164</v>
      </c>
      <c r="G447" s="24">
        <v>1101000</v>
      </c>
      <c r="H447" s="24"/>
      <c r="I447" s="12">
        <f t="shared" si="180"/>
        <v>1101000</v>
      </c>
      <c r="J447" s="24">
        <v>1101000</v>
      </c>
      <c r="K447" s="24"/>
      <c r="L447" s="12">
        <f t="shared" si="183"/>
        <v>1101000</v>
      </c>
      <c r="M447" s="24">
        <v>1101000</v>
      </c>
      <c r="N447" s="24"/>
      <c r="O447" s="30">
        <f t="shared" si="184"/>
        <v>1101000</v>
      </c>
      <c r="R447" s="8">
        <f t="shared" si="178"/>
        <v>0</v>
      </c>
    </row>
    <row r="448" spans="1:18" ht="75" x14ac:dyDescent="0.2">
      <c r="A448" s="28" t="s">
        <v>165</v>
      </c>
      <c r="B448" s="44" t="s">
        <v>169</v>
      </c>
      <c r="C448" s="43" t="s">
        <v>98</v>
      </c>
      <c r="D448" s="43" t="s">
        <v>73</v>
      </c>
      <c r="E448" s="44" t="s">
        <v>211</v>
      </c>
      <c r="F448" s="44" t="s">
        <v>166</v>
      </c>
      <c r="G448" s="24">
        <v>332400</v>
      </c>
      <c r="H448" s="24"/>
      <c r="I448" s="12">
        <f t="shared" si="180"/>
        <v>332400</v>
      </c>
      <c r="J448" s="24">
        <v>332400</v>
      </c>
      <c r="K448" s="24"/>
      <c r="L448" s="12">
        <f t="shared" si="183"/>
        <v>332400</v>
      </c>
      <c r="M448" s="24">
        <v>332400</v>
      </c>
      <c r="N448" s="24"/>
      <c r="O448" s="30">
        <f t="shared" si="184"/>
        <v>332400</v>
      </c>
      <c r="R448" s="8">
        <f t="shared" si="178"/>
        <v>0</v>
      </c>
    </row>
    <row r="449" spans="1:18" ht="45" x14ac:dyDescent="0.2">
      <c r="A449" s="28" t="s">
        <v>34</v>
      </c>
      <c r="B449" s="44" t="s">
        <v>169</v>
      </c>
      <c r="C449" s="43" t="s">
        <v>98</v>
      </c>
      <c r="D449" s="43" t="s">
        <v>73</v>
      </c>
      <c r="E449" s="44" t="s">
        <v>211</v>
      </c>
      <c r="F449" s="44" t="s">
        <v>35</v>
      </c>
      <c r="G449" s="24">
        <f t="shared" ref="G449:O450" si="198">G450</f>
        <v>99952</v>
      </c>
      <c r="H449" s="24">
        <f t="shared" si="198"/>
        <v>0</v>
      </c>
      <c r="I449" s="12">
        <f t="shared" si="180"/>
        <v>99952</v>
      </c>
      <c r="J449" s="24">
        <f t="shared" si="198"/>
        <v>99952</v>
      </c>
      <c r="K449" s="24">
        <f t="shared" si="198"/>
        <v>0</v>
      </c>
      <c r="L449" s="24">
        <f t="shared" si="198"/>
        <v>99952</v>
      </c>
      <c r="M449" s="24">
        <f t="shared" si="198"/>
        <v>99952</v>
      </c>
      <c r="N449" s="24">
        <f t="shared" si="198"/>
        <v>0</v>
      </c>
      <c r="O449" s="24">
        <f t="shared" si="198"/>
        <v>99952</v>
      </c>
      <c r="R449" s="8">
        <f t="shared" si="178"/>
        <v>0</v>
      </c>
    </row>
    <row r="450" spans="1:18" ht="45" x14ac:dyDescent="0.2">
      <c r="A450" s="28" t="s">
        <v>36</v>
      </c>
      <c r="B450" s="44" t="s">
        <v>169</v>
      </c>
      <c r="C450" s="43" t="s">
        <v>98</v>
      </c>
      <c r="D450" s="43" t="s">
        <v>73</v>
      </c>
      <c r="E450" s="44" t="s">
        <v>211</v>
      </c>
      <c r="F450" s="44" t="s">
        <v>37</v>
      </c>
      <c r="G450" s="24">
        <f>G451</f>
        <v>99952</v>
      </c>
      <c r="H450" s="24">
        <f t="shared" si="198"/>
        <v>0</v>
      </c>
      <c r="I450" s="12">
        <f t="shared" si="180"/>
        <v>99952</v>
      </c>
      <c r="J450" s="24">
        <f t="shared" si="198"/>
        <v>99952</v>
      </c>
      <c r="K450" s="24">
        <f t="shared" si="198"/>
        <v>0</v>
      </c>
      <c r="L450" s="24">
        <f t="shared" si="198"/>
        <v>99952</v>
      </c>
      <c r="M450" s="24">
        <f t="shared" si="198"/>
        <v>99952</v>
      </c>
      <c r="N450" s="24">
        <f t="shared" si="198"/>
        <v>0</v>
      </c>
      <c r="O450" s="24">
        <f t="shared" si="198"/>
        <v>99952</v>
      </c>
      <c r="R450" s="8">
        <f t="shared" si="178"/>
        <v>0</v>
      </c>
    </row>
    <row r="451" spans="1:18" ht="30" customHeight="1" x14ac:dyDescent="0.2">
      <c r="A451" s="28" t="s">
        <v>162</v>
      </c>
      <c r="B451" s="44" t="s">
        <v>169</v>
      </c>
      <c r="C451" s="43" t="s">
        <v>98</v>
      </c>
      <c r="D451" s="43" t="s">
        <v>73</v>
      </c>
      <c r="E451" s="44" t="s">
        <v>211</v>
      </c>
      <c r="F451" s="44" t="s">
        <v>174</v>
      </c>
      <c r="G451" s="24">
        <v>99952</v>
      </c>
      <c r="H451" s="24"/>
      <c r="I451" s="12">
        <f t="shared" si="180"/>
        <v>99952</v>
      </c>
      <c r="J451" s="24">
        <v>99952</v>
      </c>
      <c r="K451" s="24"/>
      <c r="L451" s="12">
        <f t="shared" si="183"/>
        <v>99952</v>
      </c>
      <c r="M451" s="24">
        <v>99952</v>
      </c>
      <c r="N451" s="24"/>
      <c r="O451" s="30">
        <f t="shared" si="184"/>
        <v>99952</v>
      </c>
      <c r="R451" s="8">
        <f t="shared" si="178"/>
        <v>0</v>
      </c>
    </row>
    <row r="452" spans="1:18" s="11" customFormat="1" ht="45" x14ac:dyDescent="0.2">
      <c r="A452" s="13" t="s">
        <v>28</v>
      </c>
      <c r="B452" s="42">
        <v>852</v>
      </c>
      <c r="C452" s="40" t="s">
        <v>98</v>
      </c>
      <c r="D452" s="40" t="s">
        <v>73</v>
      </c>
      <c r="E452" s="42" t="s">
        <v>210</v>
      </c>
      <c r="F452" s="40"/>
      <c r="G452" s="12">
        <f t="shared" ref="G452:O453" si="199">G453</f>
        <v>1990500</v>
      </c>
      <c r="H452" s="12">
        <f t="shared" si="199"/>
        <v>0</v>
      </c>
      <c r="I452" s="12">
        <f t="shared" si="180"/>
        <v>1990500</v>
      </c>
      <c r="J452" s="12">
        <f t="shared" si="199"/>
        <v>1990500</v>
      </c>
      <c r="K452" s="12">
        <f t="shared" si="199"/>
        <v>0</v>
      </c>
      <c r="L452" s="12">
        <f t="shared" si="199"/>
        <v>1990500</v>
      </c>
      <c r="M452" s="12">
        <f t="shared" si="199"/>
        <v>1990500</v>
      </c>
      <c r="N452" s="12">
        <f t="shared" si="199"/>
        <v>0</v>
      </c>
      <c r="O452" s="12">
        <f t="shared" si="199"/>
        <v>1990500</v>
      </c>
      <c r="R452" s="8">
        <f t="shared" si="178"/>
        <v>0</v>
      </c>
    </row>
    <row r="453" spans="1:18" ht="105" x14ac:dyDescent="0.2">
      <c r="A453" s="13" t="s">
        <v>31</v>
      </c>
      <c r="B453" s="42">
        <v>852</v>
      </c>
      <c r="C453" s="40" t="s">
        <v>98</v>
      </c>
      <c r="D453" s="40" t="s">
        <v>73</v>
      </c>
      <c r="E453" s="42" t="s">
        <v>210</v>
      </c>
      <c r="F453" s="40" t="s">
        <v>32</v>
      </c>
      <c r="G453" s="12">
        <f t="shared" si="199"/>
        <v>1990500</v>
      </c>
      <c r="H453" s="12">
        <f t="shared" si="199"/>
        <v>0</v>
      </c>
      <c r="I453" s="12">
        <f t="shared" si="180"/>
        <v>1990500</v>
      </c>
      <c r="J453" s="12">
        <f t="shared" si="199"/>
        <v>1990500</v>
      </c>
      <c r="K453" s="12">
        <f t="shared" si="199"/>
        <v>0</v>
      </c>
      <c r="L453" s="12">
        <f t="shared" si="199"/>
        <v>1990500</v>
      </c>
      <c r="M453" s="12">
        <f t="shared" si="199"/>
        <v>1990500</v>
      </c>
      <c r="N453" s="12">
        <f t="shared" si="199"/>
        <v>0</v>
      </c>
      <c r="O453" s="12">
        <f t="shared" si="199"/>
        <v>1990500</v>
      </c>
      <c r="R453" s="8">
        <f t="shared" si="178"/>
        <v>0</v>
      </c>
    </row>
    <row r="454" spans="1:18" ht="45" x14ac:dyDescent="0.2">
      <c r="A454" s="27" t="s">
        <v>148</v>
      </c>
      <c r="B454" s="19">
        <v>852</v>
      </c>
      <c r="C454" s="43" t="s">
        <v>98</v>
      </c>
      <c r="D454" s="43" t="s">
        <v>73</v>
      </c>
      <c r="E454" s="20" t="s">
        <v>210</v>
      </c>
      <c r="F454" s="43" t="s">
        <v>33</v>
      </c>
      <c r="G454" s="24">
        <f>G455+G456</f>
        <v>1990500</v>
      </c>
      <c r="H454" s="24">
        <f t="shared" ref="H454:O454" si="200">H455+H456</f>
        <v>0</v>
      </c>
      <c r="I454" s="12">
        <f t="shared" si="180"/>
        <v>1990500</v>
      </c>
      <c r="J454" s="24">
        <f t="shared" si="200"/>
        <v>1990500</v>
      </c>
      <c r="K454" s="24">
        <f t="shared" si="200"/>
        <v>0</v>
      </c>
      <c r="L454" s="24">
        <f t="shared" si="200"/>
        <v>1990500</v>
      </c>
      <c r="M454" s="24">
        <f t="shared" si="200"/>
        <v>1990500</v>
      </c>
      <c r="N454" s="24">
        <f t="shared" si="200"/>
        <v>0</v>
      </c>
      <c r="O454" s="24">
        <f t="shared" si="200"/>
        <v>1990500</v>
      </c>
      <c r="R454" s="8">
        <f t="shared" si="178"/>
        <v>0</v>
      </c>
    </row>
    <row r="455" spans="1:18" ht="30" x14ac:dyDescent="0.2">
      <c r="A455" s="25" t="s">
        <v>163</v>
      </c>
      <c r="B455" s="19">
        <v>852</v>
      </c>
      <c r="C455" s="43" t="s">
        <v>98</v>
      </c>
      <c r="D455" s="43" t="s">
        <v>73</v>
      </c>
      <c r="E455" s="20" t="s">
        <v>210</v>
      </c>
      <c r="F455" s="43" t="s">
        <v>164</v>
      </c>
      <c r="G455" s="24">
        <v>1528800</v>
      </c>
      <c r="H455" s="24"/>
      <c r="I455" s="12">
        <f t="shared" si="180"/>
        <v>1528800</v>
      </c>
      <c r="J455" s="24">
        <v>1528800</v>
      </c>
      <c r="K455" s="24"/>
      <c r="L455" s="12">
        <f t="shared" si="183"/>
        <v>1528800</v>
      </c>
      <c r="M455" s="24">
        <v>1528800</v>
      </c>
      <c r="N455" s="24"/>
      <c r="O455" s="30">
        <f t="shared" si="184"/>
        <v>1528800</v>
      </c>
      <c r="R455" s="8">
        <f t="shared" ref="R455:R518" si="201">G455+H455-I455</f>
        <v>0</v>
      </c>
    </row>
    <row r="456" spans="1:18" ht="75" x14ac:dyDescent="0.2">
      <c r="A456" s="27" t="s">
        <v>165</v>
      </c>
      <c r="B456" s="19">
        <v>852</v>
      </c>
      <c r="C456" s="43" t="s">
        <v>98</v>
      </c>
      <c r="D456" s="43" t="s">
        <v>73</v>
      </c>
      <c r="E456" s="20" t="s">
        <v>210</v>
      </c>
      <c r="F456" s="43" t="s">
        <v>166</v>
      </c>
      <c r="G456" s="24">
        <v>461700</v>
      </c>
      <c r="H456" s="24"/>
      <c r="I456" s="12">
        <f t="shared" si="180"/>
        <v>461700</v>
      </c>
      <c r="J456" s="24">
        <v>461700</v>
      </c>
      <c r="K456" s="24"/>
      <c r="L456" s="12">
        <f t="shared" si="183"/>
        <v>461700</v>
      </c>
      <c r="M456" s="24">
        <v>461700</v>
      </c>
      <c r="N456" s="24"/>
      <c r="O456" s="30">
        <f t="shared" si="184"/>
        <v>461700</v>
      </c>
      <c r="R456" s="8">
        <f t="shared" si="201"/>
        <v>0</v>
      </c>
    </row>
    <row r="457" spans="1:18" ht="60" x14ac:dyDescent="0.2">
      <c r="A457" s="13" t="s">
        <v>115</v>
      </c>
      <c r="B457" s="42">
        <v>852</v>
      </c>
      <c r="C457" s="40" t="s">
        <v>98</v>
      </c>
      <c r="D457" s="40" t="s">
        <v>73</v>
      </c>
      <c r="E457" s="42" t="s">
        <v>209</v>
      </c>
      <c r="F457" s="40"/>
      <c r="G457" s="12">
        <f>G458+G462+G466</f>
        <v>31275170</v>
      </c>
      <c r="H457" s="12">
        <f t="shared" ref="H457:O457" si="202">H458+H462+H466</f>
        <v>0</v>
      </c>
      <c r="I457" s="12">
        <f t="shared" si="180"/>
        <v>31275170</v>
      </c>
      <c r="J457" s="12">
        <f t="shared" si="202"/>
        <v>28768670</v>
      </c>
      <c r="K457" s="12">
        <f t="shared" si="202"/>
        <v>0</v>
      </c>
      <c r="L457" s="12">
        <f t="shared" si="202"/>
        <v>28768670</v>
      </c>
      <c r="M457" s="12">
        <f t="shared" si="202"/>
        <v>28768670</v>
      </c>
      <c r="N457" s="12">
        <f t="shared" si="202"/>
        <v>0</v>
      </c>
      <c r="O457" s="12">
        <f t="shared" si="202"/>
        <v>28768670</v>
      </c>
      <c r="R457" s="8">
        <f t="shared" si="201"/>
        <v>0</v>
      </c>
    </row>
    <row r="458" spans="1:18" ht="45" x14ac:dyDescent="0.2">
      <c r="A458" s="27" t="s">
        <v>148</v>
      </c>
      <c r="B458" s="19">
        <v>852</v>
      </c>
      <c r="C458" s="43" t="s">
        <v>98</v>
      </c>
      <c r="D458" s="43" t="s">
        <v>73</v>
      </c>
      <c r="E458" s="20" t="s">
        <v>209</v>
      </c>
      <c r="F458" s="43" t="s">
        <v>33</v>
      </c>
      <c r="G458" s="24">
        <f>G459+G460</f>
        <v>29921400</v>
      </c>
      <c r="H458" s="24">
        <f t="shared" ref="H458:O458" si="203">H459+H460</f>
        <v>0</v>
      </c>
      <c r="I458" s="12">
        <f t="shared" ref="I458:I521" si="204">G458+H458</f>
        <v>29921400</v>
      </c>
      <c r="J458" s="24">
        <f t="shared" si="203"/>
        <v>28621400</v>
      </c>
      <c r="K458" s="24">
        <f t="shared" si="203"/>
        <v>0</v>
      </c>
      <c r="L458" s="24">
        <f t="shared" si="203"/>
        <v>28621400</v>
      </c>
      <c r="M458" s="24">
        <f t="shared" si="203"/>
        <v>28621400</v>
      </c>
      <c r="N458" s="24">
        <f t="shared" si="203"/>
        <v>0</v>
      </c>
      <c r="O458" s="24">
        <f t="shared" si="203"/>
        <v>28621400</v>
      </c>
      <c r="R458" s="8">
        <f t="shared" si="201"/>
        <v>0</v>
      </c>
    </row>
    <row r="459" spans="1:18" ht="30" x14ac:dyDescent="0.2">
      <c r="A459" s="25" t="s">
        <v>163</v>
      </c>
      <c r="B459" s="19">
        <v>852</v>
      </c>
      <c r="C459" s="43" t="s">
        <v>98</v>
      </c>
      <c r="D459" s="43" t="s">
        <v>73</v>
      </c>
      <c r="E459" s="20" t="s">
        <v>209</v>
      </c>
      <c r="F459" s="43" t="s">
        <v>164</v>
      </c>
      <c r="G459" s="24">
        <v>23000000</v>
      </c>
      <c r="H459" s="24"/>
      <c r="I459" s="12">
        <f t="shared" si="204"/>
        <v>23000000</v>
      </c>
      <c r="J459" s="24">
        <v>22000000</v>
      </c>
      <c r="K459" s="24"/>
      <c r="L459" s="12">
        <f t="shared" si="183"/>
        <v>22000000</v>
      </c>
      <c r="M459" s="24">
        <v>22000000</v>
      </c>
      <c r="N459" s="24"/>
      <c r="O459" s="30">
        <f t="shared" si="184"/>
        <v>22000000</v>
      </c>
      <c r="R459" s="8">
        <f t="shared" si="201"/>
        <v>0</v>
      </c>
    </row>
    <row r="460" spans="1:18" ht="75" x14ac:dyDescent="0.2">
      <c r="A460" s="27" t="s">
        <v>165</v>
      </c>
      <c r="B460" s="19">
        <v>852</v>
      </c>
      <c r="C460" s="43" t="s">
        <v>98</v>
      </c>
      <c r="D460" s="43" t="s">
        <v>73</v>
      </c>
      <c r="E460" s="20" t="s">
        <v>209</v>
      </c>
      <c r="F460" s="43" t="s">
        <v>166</v>
      </c>
      <c r="G460" s="24">
        <v>6921400</v>
      </c>
      <c r="H460" s="24"/>
      <c r="I460" s="12">
        <f t="shared" si="204"/>
        <v>6921400</v>
      </c>
      <c r="J460" s="24">
        <v>6621400</v>
      </c>
      <c r="K460" s="24"/>
      <c r="L460" s="12">
        <f t="shared" si="183"/>
        <v>6621400</v>
      </c>
      <c r="M460" s="24">
        <v>6621400</v>
      </c>
      <c r="N460" s="24"/>
      <c r="O460" s="30">
        <f t="shared" si="184"/>
        <v>6621400</v>
      </c>
      <c r="R460" s="8">
        <f t="shared" si="201"/>
        <v>0</v>
      </c>
    </row>
    <row r="461" spans="1:18" ht="45" x14ac:dyDescent="0.2">
      <c r="A461" s="28" t="s">
        <v>34</v>
      </c>
      <c r="B461" s="19">
        <v>852</v>
      </c>
      <c r="C461" s="43" t="s">
        <v>98</v>
      </c>
      <c r="D461" s="43" t="s">
        <v>73</v>
      </c>
      <c r="E461" s="20" t="s">
        <v>209</v>
      </c>
      <c r="F461" s="43" t="s">
        <v>35</v>
      </c>
      <c r="G461" s="24">
        <f t="shared" ref="G461:O461" si="205">G462</f>
        <v>1330900</v>
      </c>
      <c r="H461" s="24">
        <f t="shared" si="205"/>
        <v>0</v>
      </c>
      <c r="I461" s="12">
        <f t="shared" si="204"/>
        <v>1330900</v>
      </c>
      <c r="J461" s="24">
        <f t="shared" si="205"/>
        <v>124400</v>
      </c>
      <c r="K461" s="24">
        <f t="shared" si="205"/>
        <v>0</v>
      </c>
      <c r="L461" s="24">
        <f t="shared" si="205"/>
        <v>124400</v>
      </c>
      <c r="M461" s="24">
        <f t="shared" si="205"/>
        <v>124400</v>
      </c>
      <c r="N461" s="24">
        <f t="shared" si="205"/>
        <v>0</v>
      </c>
      <c r="O461" s="24">
        <f t="shared" si="205"/>
        <v>124400</v>
      </c>
      <c r="R461" s="8">
        <f t="shared" si="201"/>
        <v>0</v>
      </c>
    </row>
    <row r="462" spans="1:18" ht="45" x14ac:dyDescent="0.2">
      <c r="A462" s="28" t="s">
        <v>36</v>
      </c>
      <c r="B462" s="19">
        <v>852</v>
      </c>
      <c r="C462" s="43" t="s">
        <v>98</v>
      </c>
      <c r="D462" s="43" t="s">
        <v>73</v>
      </c>
      <c r="E462" s="20" t="s">
        <v>209</v>
      </c>
      <c r="F462" s="43" t="s">
        <v>37</v>
      </c>
      <c r="G462" s="24">
        <f>G463+G464</f>
        <v>1330900</v>
      </c>
      <c r="H462" s="24">
        <f t="shared" ref="H462:O462" si="206">H463+H464</f>
        <v>0</v>
      </c>
      <c r="I462" s="12">
        <f t="shared" si="204"/>
        <v>1330900</v>
      </c>
      <c r="J462" s="24">
        <f t="shared" si="206"/>
        <v>124400</v>
      </c>
      <c r="K462" s="24">
        <f t="shared" si="206"/>
        <v>0</v>
      </c>
      <c r="L462" s="24">
        <f t="shared" si="206"/>
        <v>124400</v>
      </c>
      <c r="M462" s="24">
        <f t="shared" si="206"/>
        <v>124400</v>
      </c>
      <c r="N462" s="24">
        <f t="shared" si="206"/>
        <v>0</v>
      </c>
      <c r="O462" s="24">
        <f t="shared" si="206"/>
        <v>124400</v>
      </c>
      <c r="R462" s="8">
        <f t="shared" si="201"/>
        <v>0</v>
      </c>
    </row>
    <row r="463" spans="1:18" ht="27.75" customHeight="1" x14ac:dyDescent="0.2">
      <c r="A463" s="28" t="s">
        <v>162</v>
      </c>
      <c r="B463" s="19">
        <v>852</v>
      </c>
      <c r="C463" s="43" t="s">
        <v>98</v>
      </c>
      <c r="D463" s="43" t="s">
        <v>73</v>
      </c>
      <c r="E463" s="20" t="s">
        <v>209</v>
      </c>
      <c r="F463" s="43" t="s">
        <v>174</v>
      </c>
      <c r="G463" s="24">
        <v>1330600</v>
      </c>
      <c r="H463" s="24"/>
      <c r="I463" s="12">
        <f t="shared" si="204"/>
        <v>1330600</v>
      </c>
      <c r="J463" s="24">
        <v>124100</v>
      </c>
      <c r="K463" s="24"/>
      <c r="L463" s="12">
        <f t="shared" si="183"/>
        <v>124100</v>
      </c>
      <c r="M463" s="24">
        <v>124100</v>
      </c>
      <c r="N463" s="24"/>
      <c r="O463" s="30">
        <f t="shared" si="184"/>
        <v>124100</v>
      </c>
      <c r="R463" s="8">
        <f t="shared" si="201"/>
        <v>0</v>
      </c>
    </row>
    <row r="464" spans="1:18" ht="30" customHeight="1" x14ac:dyDescent="0.2">
      <c r="A464" s="28" t="s">
        <v>196</v>
      </c>
      <c r="B464" s="19">
        <v>852</v>
      </c>
      <c r="C464" s="43" t="s">
        <v>98</v>
      </c>
      <c r="D464" s="43" t="s">
        <v>73</v>
      </c>
      <c r="E464" s="20" t="s">
        <v>209</v>
      </c>
      <c r="F464" s="43" t="s">
        <v>195</v>
      </c>
      <c r="G464" s="24">
        <v>300</v>
      </c>
      <c r="H464" s="24"/>
      <c r="I464" s="12">
        <f t="shared" si="204"/>
        <v>300</v>
      </c>
      <c r="J464" s="24">
        <v>300</v>
      </c>
      <c r="K464" s="24"/>
      <c r="L464" s="12">
        <f t="shared" si="183"/>
        <v>300</v>
      </c>
      <c r="M464" s="24">
        <v>300</v>
      </c>
      <c r="N464" s="24"/>
      <c r="O464" s="30">
        <f t="shared" si="184"/>
        <v>300</v>
      </c>
      <c r="R464" s="8">
        <f t="shared" si="201"/>
        <v>0</v>
      </c>
    </row>
    <row r="465" spans="1:18" ht="26.25" customHeight="1" x14ac:dyDescent="0.2">
      <c r="A465" s="27" t="s">
        <v>39</v>
      </c>
      <c r="B465" s="19">
        <v>852</v>
      </c>
      <c r="C465" s="43" t="s">
        <v>98</v>
      </c>
      <c r="D465" s="43" t="s">
        <v>73</v>
      </c>
      <c r="E465" s="20" t="s">
        <v>209</v>
      </c>
      <c r="F465" s="43" t="s">
        <v>40</v>
      </c>
      <c r="G465" s="24">
        <f t="shared" ref="G465:O465" si="207">G466</f>
        <v>22870</v>
      </c>
      <c r="H465" s="24">
        <f t="shared" si="207"/>
        <v>0</v>
      </c>
      <c r="I465" s="12">
        <f t="shared" si="204"/>
        <v>22870</v>
      </c>
      <c r="J465" s="24">
        <f t="shared" si="207"/>
        <v>22870</v>
      </c>
      <c r="K465" s="24">
        <f t="shared" si="207"/>
        <v>0</v>
      </c>
      <c r="L465" s="24">
        <f t="shared" si="207"/>
        <v>22870</v>
      </c>
      <c r="M465" s="24">
        <f t="shared" si="207"/>
        <v>22870</v>
      </c>
      <c r="N465" s="24">
        <f t="shared" si="207"/>
        <v>0</v>
      </c>
      <c r="O465" s="24">
        <f t="shared" si="207"/>
        <v>22870</v>
      </c>
      <c r="R465" s="8">
        <f t="shared" si="201"/>
        <v>0</v>
      </c>
    </row>
    <row r="466" spans="1:18" ht="30" x14ac:dyDescent="0.2">
      <c r="A466" s="27" t="s">
        <v>41</v>
      </c>
      <c r="B466" s="19">
        <v>852</v>
      </c>
      <c r="C466" s="43" t="s">
        <v>98</v>
      </c>
      <c r="D466" s="43" t="s">
        <v>73</v>
      </c>
      <c r="E466" s="20" t="s">
        <v>209</v>
      </c>
      <c r="F466" s="43" t="s">
        <v>42</v>
      </c>
      <c r="G466" s="24">
        <f>G467+G468</f>
        <v>22870</v>
      </c>
      <c r="H466" s="24">
        <f t="shared" ref="H466:O466" si="208">H467+H468</f>
        <v>0</v>
      </c>
      <c r="I466" s="12">
        <f t="shared" si="204"/>
        <v>22870</v>
      </c>
      <c r="J466" s="24">
        <f t="shared" si="208"/>
        <v>22870</v>
      </c>
      <c r="K466" s="24">
        <f t="shared" si="208"/>
        <v>0</v>
      </c>
      <c r="L466" s="24">
        <f t="shared" si="208"/>
        <v>22870</v>
      </c>
      <c r="M466" s="24">
        <f t="shared" si="208"/>
        <v>22870</v>
      </c>
      <c r="N466" s="24">
        <f t="shared" si="208"/>
        <v>0</v>
      </c>
      <c r="O466" s="24">
        <f t="shared" si="208"/>
        <v>22870</v>
      </c>
      <c r="R466" s="8">
        <f t="shared" si="201"/>
        <v>0</v>
      </c>
    </row>
    <row r="467" spans="1:18" ht="30" x14ac:dyDescent="0.2">
      <c r="A467" s="27" t="s">
        <v>171</v>
      </c>
      <c r="B467" s="19">
        <v>852</v>
      </c>
      <c r="C467" s="43" t="s">
        <v>98</v>
      </c>
      <c r="D467" s="43" t="s">
        <v>73</v>
      </c>
      <c r="E467" s="20" t="s">
        <v>209</v>
      </c>
      <c r="F467" s="43" t="s">
        <v>141</v>
      </c>
      <c r="G467" s="24">
        <v>10770</v>
      </c>
      <c r="H467" s="24"/>
      <c r="I467" s="12">
        <f t="shared" si="204"/>
        <v>10770</v>
      </c>
      <c r="J467" s="24">
        <v>10770</v>
      </c>
      <c r="K467" s="24"/>
      <c r="L467" s="12">
        <f t="shared" ref="L467:L528" si="209">J467+K467</f>
        <v>10770</v>
      </c>
      <c r="M467" s="24">
        <v>10770</v>
      </c>
      <c r="N467" s="24"/>
      <c r="O467" s="30">
        <f t="shared" ref="O467:O528" si="210">M467+N467</f>
        <v>10770</v>
      </c>
      <c r="R467" s="8">
        <f t="shared" si="201"/>
        <v>0</v>
      </c>
    </row>
    <row r="468" spans="1:18" ht="30" customHeight="1" x14ac:dyDescent="0.2">
      <c r="A468" s="27" t="s">
        <v>172</v>
      </c>
      <c r="B468" s="19">
        <v>852</v>
      </c>
      <c r="C468" s="43" t="s">
        <v>98</v>
      </c>
      <c r="D468" s="43" t="s">
        <v>73</v>
      </c>
      <c r="E468" s="20" t="s">
        <v>209</v>
      </c>
      <c r="F468" s="43" t="s">
        <v>169</v>
      </c>
      <c r="G468" s="24">
        <v>12100</v>
      </c>
      <c r="H468" s="24"/>
      <c r="I468" s="12">
        <f t="shared" si="204"/>
        <v>12100</v>
      </c>
      <c r="J468" s="24">
        <v>12100</v>
      </c>
      <c r="K468" s="24"/>
      <c r="L468" s="12">
        <f t="shared" si="209"/>
        <v>12100</v>
      </c>
      <c r="M468" s="24">
        <v>12100</v>
      </c>
      <c r="N468" s="24"/>
      <c r="O468" s="30">
        <f t="shared" si="210"/>
        <v>12100</v>
      </c>
      <c r="R468" s="8">
        <f t="shared" si="201"/>
        <v>0</v>
      </c>
    </row>
    <row r="469" spans="1:18" ht="15.75" x14ac:dyDescent="0.2">
      <c r="A469" s="9" t="s">
        <v>128</v>
      </c>
      <c r="B469" s="42">
        <v>852</v>
      </c>
      <c r="C469" s="39" t="s">
        <v>17</v>
      </c>
      <c r="D469" s="39"/>
      <c r="E469" s="42" t="s">
        <v>0</v>
      </c>
      <c r="F469" s="39"/>
      <c r="G469" s="10">
        <f>G475+G490+G470</f>
        <v>11532626</v>
      </c>
      <c r="H469" s="10">
        <f t="shared" ref="H469:O469" si="211">H475+H490+H470</f>
        <v>0</v>
      </c>
      <c r="I469" s="12">
        <f t="shared" si="204"/>
        <v>11532626</v>
      </c>
      <c r="J469" s="10">
        <f t="shared" si="211"/>
        <v>11532626</v>
      </c>
      <c r="K469" s="10">
        <f t="shared" si="211"/>
        <v>0</v>
      </c>
      <c r="L469" s="10">
        <f t="shared" si="211"/>
        <v>11532626</v>
      </c>
      <c r="M469" s="10">
        <f t="shared" si="211"/>
        <v>11532626</v>
      </c>
      <c r="N469" s="10">
        <f t="shared" si="211"/>
        <v>0</v>
      </c>
      <c r="O469" s="10">
        <f t="shared" si="211"/>
        <v>11532626</v>
      </c>
      <c r="R469" s="8">
        <f t="shared" si="201"/>
        <v>0</v>
      </c>
    </row>
    <row r="470" spans="1:18" ht="31.5" x14ac:dyDescent="0.2">
      <c r="A470" s="9" t="s">
        <v>330</v>
      </c>
      <c r="B470" s="42" t="s">
        <v>355</v>
      </c>
      <c r="C470" s="39" t="s">
        <v>17</v>
      </c>
      <c r="D470" s="39" t="s">
        <v>27</v>
      </c>
      <c r="E470" s="42"/>
      <c r="F470" s="39"/>
      <c r="G470" s="10">
        <f>G471</f>
        <v>1411200</v>
      </c>
      <c r="H470" s="10">
        <f t="shared" ref="H470:O470" si="212">H471</f>
        <v>0</v>
      </c>
      <c r="I470" s="12">
        <f t="shared" si="204"/>
        <v>1411200</v>
      </c>
      <c r="J470" s="10">
        <f t="shared" si="212"/>
        <v>1411200</v>
      </c>
      <c r="K470" s="10">
        <f t="shared" si="212"/>
        <v>0</v>
      </c>
      <c r="L470" s="10">
        <f t="shared" si="212"/>
        <v>1411200</v>
      </c>
      <c r="M470" s="10">
        <f t="shared" si="212"/>
        <v>1411200</v>
      </c>
      <c r="N470" s="10">
        <f t="shared" si="212"/>
        <v>0</v>
      </c>
      <c r="O470" s="10">
        <f t="shared" si="212"/>
        <v>1411200</v>
      </c>
      <c r="R470" s="8">
        <f t="shared" si="201"/>
        <v>0</v>
      </c>
    </row>
    <row r="471" spans="1:18" ht="150" x14ac:dyDescent="0.2">
      <c r="A471" s="13" t="s">
        <v>107</v>
      </c>
      <c r="B471" s="42">
        <v>852</v>
      </c>
      <c r="C471" s="40" t="s">
        <v>17</v>
      </c>
      <c r="D471" s="40" t="s">
        <v>27</v>
      </c>
      <c r="E471" s="42" t="s">
        <v>208</v>
      </c>
      <c r="F471" s="40"/>
      <c r="G471" s="12">
        <f t="shared" ref="G471:O473" si="213">G472</f>
        <v>1411200</v>
      </c>
      <c r="H471" s="12">
        <f t="shared" si="213"/>
        <v>0</v>
      </c>
      <c r="I471" s="12">
        <f t="shared" si="204"/>
        <v>1411200</v>
      </c>
      <c r="J471" s="12">
        <f t="shared" si="213"/>
        <v>1411200</v>
      </c>
      <c r="K471" s="12">
        <f t="shared" si="213"/>
        <v>0</v>
      </c>
      <c r="L471" s="12">
        <f t="shared" si="213"/>
        <v>1411200</v>
      </c>
      <c r="M471" s="12">
        <f t="shared" si="213"/>
        <v>1411200</v>
      </c>
      <c r="N471" s="12">
        <f t="shared" si="213"/>
        <v>0</v>
      </c>
      <c r="O471" s="12">
        <f t="shared" si="213"/>
        <v>1411200</v>
      </c>
      <c r="R471" s="8">
        <f t="shared" si="201"/>
        <v>0</v>
      </c>
    </row>
    <row r="472" spans="1:18" ht="30" x14ac:dyDescent="0.2">
      <c r="A472" s="13" t="s">
        <v>116</v>
      </c>
      <c r="B472" s="42">
        <v>852</v>
      </c>
      <c r="C472" s="40" t="s">
        <v>17</v>
      </c>
      <c r="D472" s="40" t="s">
        <v>27</v>
      </c>
      <c r="E472" s="42" t="s">
        <v>208</v>
      </c>
      <c r="F472" s="40" t="s">
        <v>117</v>
      </c>
      <c r="G472" s="12">
        <f t="shared" si="213"/>
        <v>1411200</v>
      </c>
      <c r="H472" s="12">
        <f t="shared" si="213"/>
        <v>0</v>
      </c>
      <c r="I472" s="12">
        <f t="shared" si="204"/>
        <v>1411200</v>
      </c>
      <c r="J472" s="12">
        <f t="shared" si="213"/>
        <v>1411200</v>
      </c>
      <c r="K472" s="12">
        <f t="shared" si="213"/>
        <v>0</v>
      </c>
      <c r="L472" s="12">
        <f t="shared" si="213"/>
        <v>1411200</v>
      </c>
      <c r="M472" s="12">
        <f t="shared" si="213"/>
        <v>1411200</v>
      </c>
      <c r="N472" s="12">
        <f t="shared" si="213"/>
        <v>0</v>
      </c>
      <c r="O472" s="12">
        <f t="shared" si="213"/>
        <v>1411200</v>
      </c>
      <c r="R472" s="8">
        <f t="shared" si="201"/>
        <v>0</v>
      </c>
    </row>
    <row r="473" spans="1:18" ht="30" x14ac:dyDescent="0.2">
      <c r="A473" s="13" t="s">
        <v>134</v>
      </c>
      <c r="B473" s="42">
        <v>852</v>
      </c>
      <c r="C473" s="40" t="s">
        <v>17</v>
      </c>
      <c r="D473" s="40" t="s">
        <v>27</v>
      </c>
      <c r="E473" s="42" t="s">
        <v>208</v>
      </c>
      <c r="F473" s="40" t="s">
        <v>135</v>
      </c>
      <c r="G473" s="12">
        <f>G474</f>
        <v>1411200</v>
      </c>
      <c r="H473" s="12">
        <f t="shared" si="213"/>
        <v>0</v>
      </c>
      <c r="I473" s="12">
        <f t="shared" si="204"/>
        <v>1411200</v>
      </c>
      <c r="J473" s="12">
        <f t="shared" si="213"/>
        <v>1411200</v>
      </c>
      <c r="K473" s="12">
        <f t="shared" si="213"/>
        <v>0</v>
      </c>
      <c r="L473" s="12">
        <f t="shared" si="213"/>
        <v>1411200</v>
      </c>
      <c r="M473" s="12">
        <f t="shared" si="213"/>
        <v>1411200</v>
      </c>
      <c r="N473" s="12">
        <f t="shared" si="213"/>
        <v>0</v>
      </c>
      <c r="O473" s="12">
        <f t="shared" si="213"/>
        <v>1411200</v>
      </c>
      <c r="R473" s="8">
        <f t="shared" si="201"/>
        <v>0</v>
      </c>
    </row>
    <row r="474" spans="1:18" ht="45" x14ac:dyDescent="0.2">
      <c r="A474" s="27" t="s">
        <v>190</v>
      </c>
      <c r="B474" s="19">
        <v>852</v>
      </c>
      <c r="C474" s="43" t="s">
        <v>17</v>
      </c>
      <c r="D474" s="43" t="s">
        <v>27</v>
      </c>
      <c r="E474" s="45" t="s">
        <v>208</v>
      </c>
      <c r="F474" s="43" t="s">
        <v>186</v>
      </c>
      <c r="G474" s="24">
        <v>1411200</v>
      </c>
      <c r="H474" s="24"/>
      <c r="I474" s="12">
        <f t="shared" si="204"/>
        <v>1411200</v>
      </c>
      <c r="J474" s="24">
        <v>1411200</v>
      </c>
      <c r="K474" s="24"/>
      <c r="L474" s="12">
        <f t="shared" si="209"/>
        <v>1411200</v>
      </c>
      <c r="M474" s="24">
        <v>1411200</v>
      </c>
      <c r="N474" s="24"/>
      <c r="O474" s="30">
        <f t="shared" si="210"/>
        <v>1411200</v>
      </c>
      <c r="R474" s="8">
        <f t="shared" si="201"/>
        <v>0</v>
      </c>
    </row>
    <row r="475" spans="1:18" ht="15.75" x14ac:dyDescent="0.2">
      <c r="A475" s="9" t="s">
        <v>132</v>
      </c>
      <c r="B475" s="42">
        <v>852</v>
      </c>
      <c r="C475" s="39" t="s">
        <v>17</v>
      </c>
      <c r="D475" s="39" t="s">
        <v>38</v>
      </c>
      <c r="E475" s="42" t="s">
        <v>0</v>
      </c>
      <c r="F475" s="39"/>
      <c r="G475" s="10">
        <f>G476+G480+G484</f>
        <v>10067426</v>
      </c>
      <c r="H475" s="10">
        <f t="shared" ref="H475:O475" si="214">H476+H480+H484</f>
        <v>0</v>
      </c>
      <c r="I475" s="12">
        <f t="shared" si="204"/>
        <v>10067426</v>
      </c>
      <c r="J475" s="10">
        <f t="shared" si="214"/>
        <v>10067426</v>
      </c>
      <c r="K475" s="10">
        <f t="shared" si="214"/>
        <v>0</v>
      </c>
      <c r="L475" s="10">
        <f t="shared" si="214"/>
        <v>10067426</v>
      </c>
      <c r="M475" s="10">
        <f t="shared" si="214"/>
        <v>10067426</v>
      </c>
      <c r="N475" s="10">
        <f t="shared" si="214"/>
        <v>0</v>
      </c>
      <c r="O475" s="10">
        <f t="shared" si="214"/>
        <v>10067426</v>
      </c>
      <c r="R475" s="8">
        <f t="shared" si="201"/>
        <v>0</v>
      </c>
    </row>
    <row r="476" spans="1:18" ht="75" x14ac:dyDescent="0.2">
      <c r="A476" s="13" t="s">
        <v>356</v>
      </c>
      <c r="B476" s="42">
        <v>852</v>
      </c>
      <c r="C476" s="40" t="s">
        <v>17</v>
      </c>
      <c r="D476" s="40" t="s">
        <v>38</v>
      </c>
      <c r="E476" s="42" t="s">
        <v>207</v>
      </c>
      <c r="F476" s="39"/>
      <c r="G476" s="12">
        <f t="shared" ref="G476:O478" si="215">G477</f>
        <v>1178278</v>
      </c>
      <c r="H476" s="12">
        <f t="shared" si="215"/>
        <v>0</v>
      </c>
      <c r="I476" s="12">
        <f t="shared" si="204"/>
        <v>1178278</v>
      </c>
      <c r="J476" s="12">
        <f t="shared" si="215"/>
        <v>1178278</v>
      </c>
      <c r="K476" s="12">
        <f t="shared" si="215"/>
        <v>0</v>
      </c>
      <c r="L476" s="12">
        <f t="shared" si="215"/>
        <v>1178278</v>
      </c>
      <c r="M476" s="12">
        <f t="shared" si="215"/>
        <v>1178278</v>
      </c>
      <c r="N476" s="12">
        <f t="shared" si="215"/>
        <v>0</v>
      </c>
      <c r="O476" s="12">
        <f t="shared" si="215"/>
        <v>1178278</v>
      </c>
      <c r="R476" s="8">
        <f t="shared" si="201"/>
        <v>0</v>
      </c>
    </row>
    <row r="477" spans="1:18" s="11" customFormat="1" ht="30" x14ac:dyDescent="0.2">
      <c r="A477" s="13" t="s">
        <v>116</v>
      </c>
      <c r="B477" s="42">
        <v>852</v>
      </c>
      <c r="C477" s="40" t="s">
        <v>17</v>
      </c>
      <c r="D477" s="40" t="s">
        <v>38</v>
      </c>
      <c r="E477" s="42" t="s">
        <v>207</v>
      </c>
      <c r="F477" s="40" t="s">
        <v>117</v>
      </c>
      <c r="G477" s="12">
        <f t="shared" si="215"/>
        <v>1178278</v>
      </c>
      <c r="H477" s="12">
        <f t="shared" si="215"/>
        <v>0</v>
      </c>
      <c r="I477" s="12">
        <f t="shared" si="204"/>
        <v>1178278</v>
      </c>
      <c r="J477" s="12">
        <f t="shared" si="215"/>
        <v>1178278</v>
      </c>
      <c r="K477" s="12">
        <f t="shared" si="215"/>
        <v>0</v>
      </c>
      <c r="L477" s="12">
        <f t="shared" si="215"/>
        <v>1178278</v>
      </c>
      <c r="M477" s="12">
        <f t="shared" si="215"/>
        <v>1178278</v>
      </c>
      <c r="N477" s="12">
        <f t="shared" si="215"/>
        <v>0</v>
      </c>
      <c r="O477" s="12">
        <f t="shared" si="215"/>
        <v>1178278</v>
      </c>
      <c r="R477" s="8">
        <f t="shared" si="201"/>
        <v>0</v>
      </c>
    </row>
    <row r="478" spans="1:18" s="11" customFormat="1" ht="30" x14ac:dyDescent="0.2">
      <c r="A478" s="13" t="s">
        <v>134</v>
      </c>
      <c r="B478" s="42">
        <v>852</v>
      </c>
      <c r="C478" s="40" t="s">
        <v>17</v>
      </c>
      <c r="D478" s="40" t="s">
        <v>38</v>
      </c>
      <c r="E478" s="42" t="s">
        <v>207</v>
      </c>
      <c r="F478" s="40" t="s">
        <v>135</v>
      </c>
      <c r="G478" s="12">
        <f>G479</f>
        <v>1178278</v>
      </c>
      <c r="H478" s="12">
        <f t="shared" si="215"/>
        <v>0</v>
      </c>
      <c r="I478" s="12">
        <f t="shared" si="204"/>
        <v>1178278</v>
      </c>
      <c r="J478" s="12">
        <f t="shared" si="215"/>
        <v>1178278</v>
      </c>
      <c r="K478" s="12">
        <f t="shared" si="215"/>
        <v>0</v>
      </c>
      <c r="L478" s="12">
        <f t="shared" si="215"/>
        <v>1178278</v>
      </c>
      <c r="M478" s="12">
        <f t="shared" si="215"/>
        <v>1178278</v>
      </c>
      <c r="N478" s="12">
        <f t="shared" si="215"/>
        <v>0</v>
      </c>
      <c r="O478" s="12">
        <f t="shared" si="215"/>
        <v>1178278</v>
      </c>
      <c r="R478" s="8">
        <f t="shared" si="201"/>
        <v>0</v>
      </c>
    </row>
    <row r="479" spans="1:18" s="11" customFormat="1" ht="45" x14ac:dyDescent="0.2">
      <c r="A479" s="27" t="s">
        <v>190</v>
      </c>
      <c r="B479" s="19">
        <v>852</v>
      </c>
      <c r="C479" s="43" t="s">
        <v>17</v>
      </c>
      <c r="D479" s="43" t="s">
        <v>38</v>
      </c>
      <c r="E479" s="20" t="s">
        <v>207</v>
      </c>
      <c r="F479" s="43" t="s">
        <v>186</v>
      </c>
      <c r="G479" s="24">
        <v>1178278</v>
      </c>
      <c r="H479" s="24"/>
      <c r="I479" s="12">
        <f t="shared" si="204"/>
        <v>1178278</v>
      </c>
      <c r="J479" s="24">
        <v>1178278</v>
      </c>
      <c r="K479" s="24"/>
      <c r="L479" s="12">
        <f t="shared" si="209"/>
        <v>1178278</v>
      </c>
      <c r="M479" s="24">
        <v>1178278</v>
      </c>
      <c r="N479" s="24"/>
      <c r="O479" s="30">
        <f t="shared" si="210"/>
        <v>1178278</v>
      </c>
      <c r="R479" s="8">
        <f t="shared" si="201"/>
        <v>0</v>
      </c>
    </row>
    <row r="480" spans="1:18" ht="60" x14ac:dyDescent="0.2">
      <c r="A480" s="13" t="s">
        <v>131</v>
      </c>
      <c r="B480" s="42">
        <v>852</v>
      </c>
      <c r="C480" s="40" t="s">
        <v>17</v>
      </c>
      <c r="D480" s="40" t="s">
        <v>38</v>
      </c>
      <c r="E480" s="42" t="s">
        <v>206</v>
      </c>
      <c r="F480" s="39"/>
      <c r="G480" s="12">
        <f t="shared" ref="G480:O482" si="216">G481</f>
        <v>128000</v>
      </c>
      <c r="H480" s="12">
        <f t="shared" si="216"/>
        <v>0</v>
      </c>
      <c r="I480" s="12">
        <f t="shared" si="204"/>
        <v>128000</v>
      </c>
      <c r="J480" s="12">
        <f t="shared" si="216"/>
        <v>128000</v>
      </c>
      <c r="K480" s="12">
        <f t="shared" si="216"/>
        <v>0</v>
      </c>
      <c r="L480" s="12">
        <f t="shared" si="216"/>
        <v>128000</v>
      </c>
      <c r="M480" s="12">
        <f t="shared" si="216"/>
        <v>128000</v>
      </c>
      <c r="N480" s="12">
        <f t="shared" si="216"/>
        <v>0</v>
      </c>
      <c r="O480" s="12">
        <f t="shared" si="216"/>
        <v>128000</v>
      </c>
      <c r="R480" s="8">
        <f t="shared" si="201"/>
        <v>0</v>
      </c>
    </row>
    <row r="481" spans="1:18" ht="30" x14ac:dyDescent="0.2">
      <c r="A481" s="13" t="s">
        <v>116</v>
      </c>
      <c r="B481" s="42">
        <v>852</v>
      </c>
      <c r="C481" s="40" t="s">
        <v>17</v>
      </c>
      <c r="D481" s="40" t="s">
        <v>38</v>
      </c>
      <c r="E481" s="42" t="s">
        <v>206</v>
      </c>
      <c r="F481" s="40" t="s">
        <v>117</v>
      </c>
      <c r="G481" s="12">
        <f t="shared" si="216"/>
        <v>128000</v>
      </c>
      <c r="H481" s="12">
        <f t="shared" si="216"/>
        <v>0</v>
      </c>
      <c r="I481" s="12">
        <f t="shared" si="204"/>
        <v>128000</v>
      </c>
      <c r="J481" s="12">
        <f t="shared" si="216"/>
        <v>128000</v>
      </c>
      <c r="K481" s="12">
        <f t="shared" si="216"/>
        <v>0</v>
      </c>
      <c r="L481" s="12">
        <f t="shared" si="216"/>
        <v>128000</v>
      </c>
      <c r="M481" s="12">
        <f t="shared" si="216"/>
        <v>128000</v>
      </c>
      <c r="N481" s="12">
        <f t="shared" si="216"/>
        <v>0</v>
      </c>
      <c r="O481" s="12">
        <f t="shared" si="216"/>
        <v>128000</v>
      </c>
      <c r="R481" s="8">
        <f t="shared" si="201"/>
        <v>0</v>
      </c>
    </row>
    <row r="482" spans="1:18" ht="30" x14ac:dyDescent="0.2">
      <c r="A482" s="13" t="s">
        <v>134</v>
      </c>
      <c r="B482" s="42">
        <v>852</v>
      </c>
      <c r="C482" s="40" t="s">
        <v>17</v>
      </c>
      <c r="D482" s="40" t="s">
        <v>38</v>
      </c>
      <c r="E482" s="42" t="s">
        <v>206</v>
      </c>
      <c r="F482" s="40" t="s">
        <v>135</v>
      </c>
      <c r="G482" s="12">
        <f>G483</f>
        <v>128000</v>
      </c>
      <c r="H482" s="12">
        <f t="shared" si="216"/>
        <v>0</v>
      </c>
      <c r="I482" s="12">
        <f t="shared" si="204"/>
        <v>128000</v>
      </c>
      <c r="J482" s="12">
        <f t="shared" si="216"/>
        <v>128000</v>
      </c>
      <c r="K482" s="12">
        <f t="shared" si="216"/>
        <v>0</v>
      </c>
      <c r="L482" s="12">
        <f t="shared" si="216"/>
        <v>128000</v>
      </c>
      <c r="M482" s="12">
        <f t="shared" si="216"/>
        <v>128000</v>
      </c>
      <c r="N482" s="12">
        <f t="shared" si="216"/>
        <v>0</v>
      </c>
      <c r="O482" s="12">
        <f t="shared" si="216"/>
        <v>128000</v>
      </c>
      <c r="R482" s="8">
        <f t="shared" si="201"/>
        <v>0</v>
      </c>
    </row>
    <row r="483" spans="1:18" ht="45" x14ac:dyDescent="0.2">
      <c r="A483" s="27" t="s">
        <v>190</v>
      </c>
      <c r="B483" s="19">
        <v>852</v>
      </c>
      <c r="C483" s="43" t="s">
        <v>17</v>
      </c>
      <c r="D483" s="43" t="s">
        <v>38</v>
      </c>
      <c r="E483" s="20" t="s">
        <v>206</v>
      </c>
      <c r="F483" s="43" t="s">
        <v>186</v>
      </c>
      <c r="G483" s="24">
        <v>128000</v>
      </c>
      <c r="H483" s="24"/>
      <c r="I483" s="12">
        <f t="shared" si="204"/>
        <v>128000</v>
      </c>
      <c r="J483" s="24">
        <v>128000</v>
      </c>
      <c r="K483" s="24"/>
      <c r="L483" s="12">
        <f t="shared" si="209"/>
        <v>128000</v>
      </c>
      <c r="M483" s="24">
        <v>128000</v>
      </c>
      <c r="N483" s="24"/>
      <c r="O483" s="30">
        <f t="shared" si="210"/>
        <v>128000</v>
      </c>
      <c r="R483" s="8">
        <f t="shared" si="201"/>
        <v>0</v>
      </c>
    </row>
    <row r="484" spans="1:18" s="11" customFormat="1" ht="135" x14ac:dyDescent="0.2">
      <c r="A484" s="13" t="s">
        <v>204</v>
      </c>
      <c r="B484" s="42">
        <v>852</v>
      </c>
      <c r="C484" s="40" t="s">
        <v>17</v>
      </c>
      <c r="D484" s="40" t="s">
        <v>38</v>
      </c>
      <c r="E484" s="42" t="s">
        <v>203</v>
      </c>
      <c r="F484" s="40"/>
      <c r="G484" s="12">
        <f t="shared" ref="G484:O484" si="217">G485</f>
        <v>8761148</v>
      </c>
      <c r="H484" s="12">
        <f t="shared" si="217"/>
        <v>0</v>
      </c>
      <c r="I484" s="12">
        <f t="shared" si="204"/>
        <v>8761148</v>
      </c>
      <c r="J484" s="12">
        <f t="shared" si="217"/>
        <v>8761148</v>
      </c>
      <c r="K484" s="12">
        <f t="shared" si="217"/>
        <v>0</v>
      </c>
      <c r="L484" s="12">
        <f t="shared" si="217"/>
        <v>8761148</v>
      </c>
      <c r="M484" s="12">
        <f t="shared" si="217"/>
        <v>8761148</v>
      </c>
      <c r="N484" s="12">
        <f t="shared" si="217"/>
        <v>0</v>
      </c>
      <c r="O484" s="12">
        <f t="shared" si="217"/>
        <v>8761148</v>
      </c>
      <c r="R484" s="8">
        <f t="shared" si="201"/>
        <v>0</v>
      </c>
    </row>
    <row r="485" spans="1:18" ht="30" x14ac:dyDescent="0.2">
      <c r="A485" s="13" t="s">
        <v>116</v>
      </c>
      <c r="B485" s="42">
        <v>852</v>
      </c>
      <c r="C485" s="40" t="s">
        <v>17</v>
      </c>
      <c r="D485" s="40" t="s">
        <v>38</v>
      </c>
      <c r="E485" s="42" t="s">
        <v>203</v>
      </c>
      <c r="F485" s="40" t="s">
        <v>117</v>
      </c>
      <c r="G485" s="12">
        <f t="shared" ref="G485:O485" si="218">G486+G488</f>
        <v>8761148</v>
      </c>
      <c r="H485" s="12">
        <f t="shared" si="218"/>
        <v>0</v>
      </c>
      <c r="I485" s="12">
        <f t="shared" si="204"/>
        <v>8761148</v>
      </c>
      <c r="J485" s="12">
        <f t="shared" si="218"/>
        <v>8761148</v>
      </c>
      <c r="K485" s="12">
        <f t="shared" si="218"/>
        <v>0</v>
      </c>
      <c r="L485" s="12">
        <f t="shared" si="218"/>
        <v>8761148</v>
      </c>
      <c r="M485" s="12">
        <f t="shared" si="218"/>
        <v>8761148</v>
      </c>
      <c r="N485" s="12">
        <f t="shared" si="218"/>
        <v>0</v>
      </c>
      <c r="O485" s="12">
        <f t="shared" si="218"/>
        <v>8761148</v>
      </c>
      <c r="R485" s="8">
        <f t="shared" si="201"/>
        <v>0</v>
      </c>
    </row>
    <row r="486" spans="1:18" ht="30" x14ac:dyDescent="0.2">
      <c r="A486" s="13" t="s">
        <v>134</v>
      </c>
      <c r="B486" s="42">
        <v>852</v>
      </c>
      <c r="C486" s="40" t="s">
        <v>17</v>
      </c>
      <c r="D486" s="40" t="s">
        <v>38</v>
      </c>
      <c r="E486" s="42" t="s">
        <v>203</v>
      </c>
      <c r="F486" s="40" t="s">
        <v>135</v>
      </c>
      <c r="G486" s="12">
        <f>G487</f>
        <v>4781666</v>
      </c>
      <c r="H486" s="12">
        <f t="shared" ref="H486:O486" si="219">H487</f>
        <v>0</v>
      </c>
      <c r="I486" s="12">
        <f t="shared" si="204"/>
        <v>4781666</v>
      </c>
      <c r="J486" s="12">
        <f t="shared" si="219"/>
        <v>4781666</v>
      </c>
      <c r="K486" s="12">
        <f t="shared" si="219"/>
        <v>0</v>
      </c>
      <c r="L486" s="12">
        <f t="shared" si="219"/>
        <v>4781666</v>
      </c>
      <c r="M486" s="12">
        <f t="shared" si="219"/>
        <v>4781666</v>
      </c>
      <c r="N486" s="12">
        <f t="shared" si="219"/>
        <v>0</v>
      </c>
      <c r="O486" s="12">
        <f t="shared" si="219"/>
        <v>4781666</v>
      </c>
      <c r="R486" s="8">
        <f t="shared" si="201"/>
        <v>0</v>
      </c>
    </row>
    <row r="487" spans="1:18" ht="45" x14ac:dyDescent="0.2">
      <c r="A487" s="27" t="s">
        <v>190</v>
      </c>
      <c r="B487" s="19">
        <v>852</v>
      </c>
      <c r="C487" s="43" t="s">
        <v>17</v>
      </c>
      <c r="D487" s="43" t="s">
        <v>38</v>
      </c>
      <c r="E487" s="20" t="s">
        <v>203</v>
      </c>
      <c r="F487" s="43" t="s">
        <v>186</v>
      </c>
      <c r="G487" s="24">
        <v>4781666</v>
      </c>
      <c r="H487" s="24"/>
      <c r="I487" s="12">
        <f t="shared" si="204"/>
        <v>4781666</v>
      </c>
      <c r="J487" s="24">
        <v>4781666</v>
      </c>
      <c r="K487" s="24"/>
      <c r="L487" s="12">
        <f t="shared" si="209"/>
        <v>4781666</v>
      </c>
      <c r="M487" s="24">
        <v>4781666</v>
      </c>
      <c r="N487" s="24"/>
      <c r="O487" s="30">
        <f t="shared" si="210"/>
        <v>4781666</v>
      </c>
      <c r="R487" s="8">
        <f t="shared" si="201"/>
        <v>0</v>
      </c>
    </row>
    <row r="488" spans="1:18" ht="45" x14ac:dyDescent="0.2">
      <c r="A488" s="13" t="s">
        <v>118</v>
      </c>
      <c r="B488" s="42">
        <v>852</v>
      </c>
      <c r="C488" s="40" t="s">
        <v>17</v>
      </c>
      <c r="D488" s="40" t="s">
        <v>38</v>
      </c>
      <c r="E488" s="42" t="s">
        <v>203</v>
      </c>
      <c r="F488" s="40" t="s">
        <v>119</v>
      </c>
      <c r="G488" s="12">
        <f>G489</f>
        <v>3979482</v>
      </c>
      <c r="H488" s="12">
        <f t="shared" ref="H488:O488" si="220">H489</f>
        <v>0</v>
      </c>
      <c r="I488" s="12">
        <f t="shared" si="204"/>
        <v>3979482</v>
      </c>
      <c r="J488" s="12">
        <f t="shared" si="220"/>
        <v>3979482</v>
      </c>
      <c r="K488" s="12">
        <f t="shared" si="220"/>
        <v>0</v>
      </c>
      <c r="L488" s="12">
        <f t="shared" si="220"/>
        <v>3979482</v>
      </c>
      <c r="M488" s="12">
        <f t="shared" si="220"/>
        <v>3979482</v>
      </c>
      <c r="N488" s="12">
        <f t="shared" si="220"/>
        <v>0</v>
      </c>
      <c r="O488" s="12">
        <f t="shared" si="220"/>
        <v>3979482</v>
      </c>
      <c r="R488" s="8">
        <f t="shared" si="201"/>
        <v>0</v>
      </c>
    </row>
    <row r="489" spans="1:18" ht="45" x14ac:dyDescent="0.2">
      <c r="A489" s="27" t="s">
        <v>191</v>
      </c>
      <c r="B489" s="19">
        <v>852</v>
      </c>
      <c r="C489" s="43" t="s">
        <v>17</v>
      </c>
      <c r="D489" s="43" t="s">
        <v>38</v>
      </c>
      <c r="E489" s="20" t="s">
        <v>203</v>
      </c>
      <c r="F489" s="43" t="s">
        <v>187</v>
      </c>
      <c r="G489" s="24">
        <v>3979482</v>
      </c>
      <c r="H489" s="24"/>
      <c r="I489" s="12">
        <f t="shared" si="204"/>
        <v>3979482</v>
      </c>
      <c r="J489" s="24">
        <v>3979482</v>
      </c>
      <c r="K489" s="24"/>
      <c r="L489" s="12">
        <f t="shared" si="209"/>
        <v>3979482</v>
      </c>
      <c r="M489" s="24">
        <v>3979482</v>
      </c>
      <c r="N489" s="24"/>
      <c r="O489" s="30">
        <f t="shared" si="210"/>
        <v>3979482</v>
      </c>
      <c r="R489" s="8">
        <f t="shared" si="201"/>
        <v>0</v>
      </c>
    </row>
    <row r="490" spans="1:18" ht="31.5" x14ac:dyDescent="0.2">
      <c r="A490" s="9" t="s">
        <v>136</v>
      </c>
      <c r="B490" s="42">
        <v>852</v>
      </c>
      <c r="C490" s="39" t="s">
        <v>17</v>
      </c>
      <c r="D490" s="39" t="s">
        <v>48</v>
      </c>
      <c r="E490" s="42" t="s">
        <v>0</v>
      </c>
      <c r="F490" s="39"/>
      <c r="G490" s="10">
        <f t="shared" ref="G490:O493" si="221">G491</f>
        <v>54000</v>
      </c>
      <c r="H490" s="10">
        <f t="shared" si="221"/>
        <v>0</v>
      </c>
      <c r="I490" s="12">
        <f t="shared" si="204"/>
        <v>54000</v>
      </c>
      <c r="J490" s="10">
        <f t="shared" si="221"/>
        <v>54000</v>
      </c>
      <c r="K490" s="10">
        <f t="shared" si="221"/>
        <v>0</v>
      </c>
      <c r="L490" s="10">
        <f t="shared" si="221"/>
        <v>54000</v>
      </c>
      <c r="M490" s="10">
        <f t="shared" si="221"/>
        <v>54000</v>
      </c>
      <c r="N490" s="10">
        <f t="shared" si="221"/>
        <v>0</v>
      </c>
      <c r="O490" s="10">
        <f t="shared" si="221"/>
        <v>54000</v>
      </c>
      <c r="R490" s="8">
        <f t="shared" si="201"/>
        <v>0</v>
      </c>
    </row>
    <row r="491" spans="1:18" ht="165" x14ac:dyDescent="0.2">
      <c r="A491" s="13" t="s">
        <v>205</v>
      </c>
      <c r="B491" s="42">
        <v>852</v>
      </c>
      <c r="C491" s="42" t="s">
        <v>17</v>
      </c>
      <c r="D491" s="42" t="s">
        <v>48</v>
      </c>
      <c r="E491" s="42" t="s">
        <v>202</v>
      </c>
      <c r="F491" s="40"/>
      <c r="G491" s="12">
        <f t="shared" si="221"/>
        <v>54000</v>
      </c>
      <c r="H491" s="12">
        <f t="shared" si="221"/>
        <v>0</v>
      </c>
      <c r="I491" s="12">
        <f t="shared" si="204"/>
        <v>54000</v>
      </c>
      <c r="J491" s="12">
        <f t="shared" si="221"/>
        <v>54000</v>
      </c>
      <c r="K491" s="12">
        <f t="shared" si="221"/>
        <v>0</v>
      </c>
      <c r="L491" s="12">
        <f t="shared" si="221"/>
        <v>54000</v>
      </c>
      <c r="M491" s="12">
        <f t="shared" si="221"/>
        <v>54000</v>
      </c>
      <c r="N491" s="12">
        <f t="shared" si="221"/>
        <v>0</v>
      </c>
      <c r="O491" s="12">
        <f t="shared" si="221"/>
        <v>54000</v>
      </c>
      <c r="R491" s="8">
        <f t="shared" si="201"/>
        <v>0</v>
      </c>
    </row>
    <row r="492" spans="1:18" ht="45" x14ac:dyDescent="0.2">
      <c r="A492" s="13" t="s">
        <v>34</v>
      </c>
      <c r="B492" s="42">
        <v>852</v>
      </c>
      <c r="C492" s="42" t="s">
        <v>17</v>
      </c>
      <c r="D492" s="42" t="s">
        <v>48</v>
      </c>
      <c r="E492" s="42" t="s">
        <v>202</v>
      </c>
      <c r="F492" s="40" t="s">
        <v>35</v>
      </c>
      <c r="G492" s="12">
        <f t="shared" si="221"/>
        <v>54000</v>
      </c>
      <c r="H492" s="12">
        <f t="shared" si="221"/>
        <v>0</v>
      </c>
      <c r="I492" s="12">
        <f t="shared" si="204"/>
        <v>54000</v>
      </c>
      <c r="J492" s="12">
        <f t="shared" si="221"/>
        <v>54000</v>
      </c>
      <c r="K492" s="12">
        <f t="shared" si="221"/>
        <v>0</v>
      </c>
      <c r="L492" s="12">
        <f t="shared" si="221"/>
        <v>54000</v>
      </c>
      <c r="M492" s="12">
        <f t="shared" si="221"/>
        <v>54000</v>
      </c>
      <c r="N492" s="12">
        <f t="shared" si="221"/>
        <v>0</v>
      </c>
      <c r="O492" s="12">
        <f t="shared" si="221"/>
        <v>54000</v>
      </c>
      <c r="R492" s="8">
        <f t="shared" si="201"/>
        <v>0</v>
      </c>
    </row>
    <row r="493" spans="1:18" ht="45" x14ac:dyDescent="0.2">
      <c r="A493" s="13" t="s">
        <v>36</v>
      </c>
      <c r="B493" s="42">
        <v>852</v>
      </c>
      <c r="C493" s="42" t="s">
        <v>17</v>
      </c>
      <c r="D493" s="42" t="s">
        <v>48</v>
      </c>
      <c r="E493" s="42" t="s">
        <v>202</v>
      </c>
      <c r="F493" s="40" t="s">
        <v>37</v>
      </c>
      <c r="G493" s="12">
        <f>G494</f>
        <v>54000</v>
      </c>
      <c r="H493" s="12">
        <f t="shared" si="221"/>
        <v>0</v>
      </c>
      <c r="I493" s="12">
        <f t="shared" si="204"/>
        <v>54000</v>
      </c>
      <c r="J493" s="12">
        <f t="shared" si="221"/>
        <v>54000</v>
      </c>
      <c r="K493" s="12">
        <f t="shared" si="221"/>
        <v>0</v>
      </c>
      <c r="L493" s="12">
        <f t="shared" si="221"/>
        <v>54000</v>
      </c>
      <c r="M493" s="12">
        <f t="shared" si="221"/>
        <v>54000</v>
      </c>
      <c r="N493" s="12">
        <f t="shared" si="221"/>
        <v>0</v>
      </c>
      <c r="O493" s="12">
        <f t="shared" si="221"/>
        <v>54000</v>
      </c>
      <c r="R493" s="8">
        <f t="shared" si="201"/>
        <v>0</v>
      </c>
    </row>
    <row r="494" spans="1:18" ht="30" customHeight="1" x14ac:dyDescent="0.2">
      <c r="A494" s="28" t="s">
        <v>162</v>
      </c>
      <c r="B494" s="44" t="s">
        <v>169</v>
      </c>
      <c r="C494" s="44" t="s">
        <v>17</v>
      </c>
      <c r="D494" s="44" t="s">
        <v>48</v>
      </c>
      <c r="E494" s="44" t="s">
        <v>202</v>
      </c>
      <c r="F494" s="44" t="s">
        <v>174</v>
      </c>
      <c r="G494" s="24">
        <v>54000</v>
      </c>
      <c r="H494" s="24"/>
      <c r="I494" s="12">
        <f t="shared" si="204"/>
        <v>54000</v>
      </c>
      <c r="J494" s="24">
        <v>54000</v>
      </c>
      <c r="K494" s="24"/>
      <c r="L494" s="12">
        <f t="shared" si="209"/>
        <v>54000</v>
      </c>
      <c r="M494" s="24">
        <v>54000</v>
      </c>
      <c r="N494" s="24"/>
      <c r="O494" s="30">
        <f t="shared" si="210"/>
        <v>54000</v>
      </c>
      <c r="R494" s="8">
        <f t="shared" si="201"/>
        <v>0</v>
      </c>
    </row>
    <row r="495" spans="1:18" ht="34.5" customHeight="1" x14ac:dyDescent="0.2">
      <c r="A495" s="9" t="s">
        <v>137</v>
      </c>
      <c r="B495" s="42" t="s">
        <v>169</v>
      </c>
      <c r="C495" s="39" t="s">
        <v>18</v>
      </c>
      <c r="D495" s="42"/>
      <c r="E495" s="42"/>
      <c r="F495" s="40"/>
      <c r="G495" s="12">
        <f>G496+G501</f>
        <v>9808730</v>
      </c>
      <c r="H495" s="12">
        <f t="shared" ref="H495:O495" si="222">H496+H501</f>
        <v>2951938.29</v>
      </c>
      <c r="I495" s="12">
        <f t="shared" si="204"/>
        <v>12760668.289999999</v>
      </c>
      <c r="J495" s="12">
        <f t="shared" si="222"/>
        <v>9517900</v>
      </c>
      <c r="K495" s="12">
        <f t="shared" si="222"/>
        <v>0</v>
      </c>
      <c r="L495" s="12">
        <f t="shared" si="222"/>
        <v>9517900</v>
      </c>
      <c r="M495" s="12">
        <f t="shared" si="222"/>
        <v>9517900</v>
      </c>
      <c r="N495" s="12">
        <f t="shared" si="222"/>
        <v>0</v>
      </c>
      <c r="O495" s="12">
        <f t="shared" si="222"/>
        <v>9517900</v>
      </c>
      <c r="R495" s="8">
        <f t="shared" si="201"/>
        <v>0</v>
      </c>
    </row>
    <row r="496" spans="1:18" ht="26.25" customHeight="1" x14ac:dyDescent="0.2">
      <c r="A496" s="13" t="s">
        <v>138</v>
      </c>
      <c r="B496" s="42">
        <v>852</v>
      </c>
      <c r="C496" s="42" t="s">
        <v>18</v>
      </c>
      <c r="D496" s="42" t="s">
        <v>70</v>
      </c>
      <c r="E496" s="42"/>
      <c r="F496" s="40"/>
      <c r="G496" s="12">
        <f>G497</f>
        <v>252480</v>
      </c>
      <c r="H496" s="12">
        <f t="shared" ref="H496:O496" si="223">H497</f>
        <v>0</v>
      </c>
      <c r="I496" s="12">
        <f t="shared" si="204"/>
        <v>252480</v>
      </c>
      <c r="J496" s="12">
        <f t="shared" si="223"/>
        <v>0</v>
      </c>
      <c r="K496" s="12">
        <f t="shared" si="223"/>
        <v>0</v>
      </c>
      <c r="L496" s="12">
        <f t="shared" si="223"/>
        <v>0</v>
      </c>
      <c r="M496" s="12">
        <f t="shared" si="223"/>
        <v>0</v>
      </c>
      <c r="N496" s="12">
        <f t="shared" si="223"/>
        <v>0</v>
      </c>
      <c r="O496" s="12">
        <f t="shared" si="223"/>
        <v>0</v>
      </c>
      <c r="R496" s="8">
        <f t="shared" si="201"/>
        <v>0</v>
      </c>
    </row>
    <row r="497" spans="1:18" ht="30" x14ac:dyDescent="0.2">
      <c r="A497" s="13" t="s">
        <v>139</v>
      </c>
      <c r="B497" s="42">
        <v>852</v>
      </c>
      <c r="C497" s="42" t="s">
        <v>18</v>
      </c>
      <c r="D497" s="42" t="s">
        <v>70</v>
      </c>
      <c r="E497" s="42" t="s">
        <v>357</v>
      </c>
      <c r="F497" s="40"/>
      <c r="G497" s="12">
        <f t="shared" ref="G497:O499" si="224">G498</f>
        <v>252480</v>
      </c>
      <c r="H497" s="12">
        <f t="shared" si="224"/>
        <v>0</v>
      </c>
      <c r="I497" s="12">
        <f t="shared" si="204"/>
        <v>252480</v>
      </c>
      <c r="J497" s="12">
        <f t="shared" si="224"/>
        <v>0</v>
      </c>
      <c r="K497" s="12">
        <f t="shared" si="224"/>
        <v>0</v>
      </c>
      <c r="L497" s="12">
        <f t="shared" si="224"/>
        <v>0</v>
      </c>
      <c r="M497" s="12">
        <f t="shared" si="224"/>
        <v>0</v>
      </c>
      <c r="N497" s="12">
        <f t="shared" si="224"/>
        <v>0</v>
      </c>
      <c r="O497" s="12">
        <f t="shared" si="224"/>
        <v>0</v>
      </c>
      <c r="R497" s="8">
        <f t="shared" si="201"/>
        <v>0</v>
      </c>
    </row>
    <row r="498" spans="1:18" ht="45" x14ac:dyDescent="0.2">
      <c r="A498" s="13" t="s">
        <v>34</v>
      </c>
      <c r="B498" s="42">
        <v>852</v>
      </c>
      <c r="C498" s="42" t="s">
        <v>18</v>
      </c>
      <c r="D498" s="42" t="s">
        <v>70</v>
      </c>
      <c r="E498" s="42" t="s">
        <v>357</v>
      </c>
      <c r="F498" s="40" t="s">
        <v>35</v>
      </c>
      <c r="G498" s="12">
        <f t="shared" si="224"/>
        <v>252480</v>
      </c>
      <c r="H498" s="12">
        <f t="shared" si="224"/>
        <v>0</v>
      </c>
      <c r="I498" s="12">
        <f t="shared" si="204"/>
        <v>252480</v>
      </c>
      <c r="J498" s="12">
        <f t="shared" si="224"/>
        <v>0</v>
      </c>
      <c r="K498" s="12">
        <f t="shared" si="224"/>
        <v>0</v>
      </c>
      <c r="L498" s="12">
        <f t="shared" si="224"/>
        <v>0</v>
      </c>
      <c r="M498" s="12">
        <f t="shared" si="224"/>
        <v>0</v>
      </c>
      <c r="N498" s="12">
        <f t="shared" si="224"/>
        <v>0</v>
      </c>
      <c r="O498" s="12">
        <f t="shared" si="224"/>
        <v>0</v>
      </c>
      <c r="R498" s="8">
        <f t="shared" si="201"/>
        <v>0</v>
      </c>
    </row>
    <row r="499" spans="1:18" ht="45" x14ac:dyDescent="0.2">
      <c r="A499" s="13" t="s">
        <v>36</v>
      </c>
      <c r="B499" s="42">
        <v>852</v>
      </c>
      <c r="C499" s="42" t="s">
        <v>18</v>
      </c>
      <c r="D499" s="42" t="s">
        <v>70</v>
      </c>
      <c r="E499" s="42" t="s">
        <v>357</v>
      </c>
      <c r="F499" s="40" t="s">
        <v>37</v>
      </c>
      <c r="G499" s="12">
        <f>G500</f>
        <v>252480</v>
      </c>
      <c r="H499" s="12">
        <f t="shared" si="224"/>
        <v>0</v>
      </c>
      <c r="I499" s="12">
        <f t="shared" si="204"/>
        <v>252480</v>
      </c>
      <c r="J499" s="12">
        <f t="shared" si="224"/>
        <v>0</v>
      </c>
      <c r="K499" s="12">
        <f t="shared" si="224"/>
        <v>0</v>
      </c>
      <c r="L499" s="12">
        <f t="shared" si="224"/>
        <v>0</v>
      </c>
      <c r="M499" s="12">
        <f t="shared" si="224"/>
        <v>0</v>
      </c>
      <c r="N499" s="12">
        <f t="shared" si="224"/>
        <v>0</v>
      </c>
      <c r="O499" s="12">
        <f t="shared" si="224"/>
        <v>0</v>
      </c>
      <c r="R499" s="8">
        <f t="shared" si="201"/>
        <v>0</v>
      </c>
    </row>
    <row r="500" spans="1:18" ht="27.75" customHeight="1" x14ac:dyDescent="0.2">
      <c r="A500" s="28" t="s">
        <v>162</v>
      </c>
      <c r="B500" s="42">
        <v>852</v>
      </c>
      <c r="C500" s="42" t="s">
        <v>18</v>
      </c>
      <c r="D500" s="42" t="s">
        <v>70</v>
      </c>
      <c r="E500" s="42" t="s">
        <v>357</v>
      </c>
      <c r="F500" s="40" t="s">
        <v>174</v>
      </c>
      <c r="G500" s="12">
        <v>252480</v>
      </c>
      <c r="H500" s="12"/>
      <c r="I500" s="12">
        <f t="shared" si="204"/>
        <v>252480</v>
      </c>
      <c r="J500" s="12"/>
      <c r="K500" s="12"/>
      <c r="L500" s="12">
        <f t="shared" si="209"/>
        <v>0</v>
      </c>
      <c r="M500" s="12"/>
      <c r="N500" s="12"/>
      <c r="O500" s="30">
        <f t="shared" si="210"/>
        <v>0</v>
      </c>
      <c r="R500" s="8">
        <f t="shared" si="201"/>
        <v>0</v>
      </c>
    </row>
    <row r="501" spans="1:18" ht="34.5" customHeight="1" x14ac:dyDescent="0.2">
      <c r="A501" s="9" t="s">
        <v>286</v>
      </c>
      <c r="B501" s="42" t="s">
        <v>169</v>
      </c>
      <c r="C501" s="42" t="s">
        <v>18</v>
      </c>
      <c r="D501" s="42" t="s">
        <v>27</v>
      </c>
      <c r="E501" s="42"/>
      <c r="F501" s="40"/>
      <c r="G501" s="12">
        <f>G502+G506+G514+G518+G510</f>
        <v>9556250</v>
      </c>
      <c r="H501" s="12">
        <f t="shared" ref="H501:O501" si="225">H502+H506+H514+H518+H510</f>
        <v>2951938.29</v>
      </c>
      <c r="I501" s="12">
        <f t="shared" si="204"/>
        <v>12508188.289999999</v>
      </c>
      <c r="J501" s="12">
        <f t="shared" si="225"/>
        <v>9517900</v>
      </c>
      <c r="K501" s="12">
        <f t="shared" si="225"/>
        <v>0</v>
      </c>
      <c r="L501" s="12">
        <f t="shared" si="225"/>
        <v>9517900</v>
      </c>
      <c r="M501" s="12">
        <f t="shared" si="225"/>
        <v>9517900</v>
      </c>
      <c r="N501" s="12">
        <f t="shared" si="225"/>
        <v>0</v>
      </c>
      <c r="O501" s="12">
        <f t="shared" si="225"/>
        <v>9517900</v>
      </c>
      <c r="R501" s="8">
        <f t="shared" si="201"/>
        <v>0</v>
      </c>
    </row>
    <row r="502" spans="1:18" ht="30" x14ac:dyDescent="0.2">
      <c r="A502" s="13" t="s">
        <v>111</v>
      </c>
      <c r="B502" s="42" t="s">
        <v>169</v>
      </c>
      <c r="C502" s="42" t="s">
        <v>18</v>
      </c>
      <c r="D502" s="42" t="s">
        <v>27</v>
      </c>
      <c r="E502" s="42" t="s">
        <v>215</v>
      </c>
      <c r="F502" s="54"/>
      <c r="G502" s="12">
        <f t="shared" ref="G502:O504" si="226">G503</f>
        <v>9445900</v>
      </c>
      <c r="H502" s="12">
        <f t="shared" si="226"/>
        <v>0</v>
      </c>
      <c r="I502" s="12">
        <f t="shared" si="204"/>
        <v>9445900</v>
      </c>
      <c r="J502" s="12">
        <f t="shared" si="226"/>
        <v>9445900</v>
      </c>
      <c r="K502" s="12">
        <f t="shared" si="226"/>
        <v>0</v>
      </c>
      <c r="L502" s="12">
        <f t="shared" si="226"/>
        <v>9445900</v>
      </c>
      <c r="M502" s="12">
        <f t="shared" si="226"/>
        <v>9445900</v>
      </c>
      <c r="N502" s="12">
        <f t="shared" si="226"/>
        <v>0</v>
      </c>
      <c r="O502" s="12">
        <f t="shared" si="226"/>
        <v>9445900</v>
      </c>
      <c r="R502" s="8">
        <f t="shared" si="201"/>
        <v>0</v>
      </c>
    </row>
    <row r="503" spans="1:18" ht="45" x14ac:dyDescent="0.2">
      <c r="A503" s="13" t="s">
        <v>65</v>
      </c>
      <c r="B503" s="42" t="s">
        <v>169</v>
      </c>
      <c r="C503" s="42" t="s">
        <v>18</v>
      </c>
      <c r="D503" s="42" t="s">
        <v>27</v>
      </c>
      <c r="E503" s="42" t="s">
        <v>215</v>
      </c>
      <c r="F503" s="40" t="s">
        <v>101</v>
      </c>
      <c r="G503" s="12">
        <f t="shared" si="226"/>
        <v>9445900</v>
      </c>
      <c r="H503" s="12">
        <f t="shared" si="226"/>
        <v>0</v>
      </c>
      <c r="I503" s="12">
        <f t="shared" si="204"/>
        <v>9445900</v>
      </c>
      <c r="J503" s="12">
        <f t="shared" si="226"/>
        <v>9445900</v>
      </c>
      <c r="K503" s="12">
        <f t="shared" si="226"/>
        <v>0</v>
      </c>
      <c r="L503" s="12">
        <f t="shared" si="226"/>
        <v>9445900</v>
      </c>
      <c r="M503" s="12">
        <f t="shared" si="226"/>
        <v>9445900</v>
      </c>
      <c r="N503" s="12">
        <f t="shared" si="226"/>
        <v>0</v>
      </c>
      <c r="O503" s="12">
        <f t="shared" si="226"/>
        <v>9445900</v>
      </c>
      <c r="R503" s="8">
        <f t="shared" si="201"/>
        <v>0</v>
      </c>
    </row>
    <row r="504" spans="1:18" ht="47.25" customHeight="1" x14ac:dyDescent="0.2">
      <c r="A504" s="13" t="s">
        <v>102</v>
      </c>
      <c r="B504" s="42" t="s">
        <v>169</v>
      </c>
      <c r="C504" s="42" t="s">
        <v>18</v>
      </c>
      <c r="D504" s="42" t="s">
        <v>27</v>
      </c>
      <c r="E504" s="42" t="s">
        <v>215</v>
      </c>
      <c r="F504" s="40" t="s">
        <v>103</v>
      </c>
      <c r="G504" s="12">
        <f>G505</f>
        <v>9445900</v>
      </c>
      <c r="H504" s="12">
        <f t="shared" si="226"/>
        <v>0</v>
      </c>
      <c r="I504" s="12">
        <f t="shared" si="204"/>
        <v>9445900</v>
      </c>
      <c r="J504" s="12">
        <f t="shared" si="226"/>
        <v>9445900</v>
      </c>
      <c r="K504" s="12">
        <f t="shared" si="226"/>
        <v>0</v>
      </c>
      <c r="L504" s="12">
        <f t="shared" si="226"/>
        <v>9445900</v>
      </c>
      <c r="M504" s="12">
        <f t="shared" si="226"/>
        <v>9445900</v>
      </c>
      <c r="N504" s="12">
        <f t="shared" si="226"/>
        <v>0</v>
      </c>
      <c r="O504" s="12">
        <f t="shared" si="226"/>
        <v>9445900</v>
      </c>
      <c r="R504" s="8">
        <f t="shared" si="201"/>
        <v>0</v>
      </c>
    </row>
    <row r="505" spans="1:18" ht="90" x14ac:dyDescent="0.2">
      <c r="A505" s="27" t="s">
        <v>175</v>
      </c>
      <c r="B505" s="19">
        <v>852</v>
      </c>
      <c r="C505" s="43" t="s">
        <v>18</v>
      </c>
      <c r="D505" s="43" t="s">
        <v>27</v>
      </c>
      <c r="E505" s="20" t="s">
        <v>215</v>
      </c>
      <c r="F505" s="43" t="s">
        <v>184</v>
      </c>
      <c r="G505" s="24">
        <v>9445900</v>
      </c>
      <c r="H505" s="24"/>
      <c r="I505" s="12">
        <f t="shared" si="204"/>
        <v>9445900</v>
      </c>
      <c r="J505" s="24">
        <v>9445900</v>
      </c>
      <c r="K505" s="24"/>
      <c r="L505" s="12">
        <f t="shared" si="209"/>
        <v>9445900</v>
      </c>
      <c r="M505" s="24">
        <v>9445900</v>
      </c>
      <c r="N505" s="24"/>
      <c r="O505" s="30">
        <f t="shared" si="210"/>
        <v>9445900</v>
      </c>
      <c r="R505" s="8">
        <f t="shared" si="201"/>
        <v>0</v>
      </c>
    </row>
    <row r="506" spans="1:18" ht="30" x14ac:dyDescent="0.2">
      <c r="A506" s="13" t="s">
        <v>105</v>
      </c>
      <c r="B506" s="42">
        <v>852</v>
      </c>
      <c r="C506" s="42" t="s">
        <v>18</v>
      </c>
      <c r="D506" s="42" t="s">
        <v>27</v>
      </c>
      <c r="E506" s="42" t="s">
        <v>214</v>
      </c>
      <c r="F506" s="40"/>
      <c r="G506" s="12">
        <f t="shared" ref="G506:O508" si="227">G507</f>
        <v>28350</v>
      </c>
      <c r="H506" s="12">
        <f t="shared" si="227"/>
        <v>2951938.29</v>
      </c>
      <c r="I506" s="12">
        <f t="shared" si="204"/>
        <v>2980288.29</v>
      </c>
      <c r="J506" s="12">
        <f t="shared" si="227"/>
        <v>0</v>
      </c>
      <c r="K506" s="12">
        <f t="shared" si="227"/>
        <v>0</v>
      </c>
      <c r="L506" s="12">
        <f t="shared" si="227"/>
        <v>0</v>
      </c>
      <c r="M506" s="12">
        <f t="shared" si="227"/>
        <v>0</v>
      </c>
      <c r="N506" s="12">
        <f t="shared" si="227"/>
        <v>0</v>
      </c>
      <c r="O506" s="12">
        <f t="shared" si="227"/>
        <v>0</v>
      </c>
      <c r="R506" s="8">
        <f t="shared" si="201"/>
        <v>0</v>
      </c>
    </row>
    <row r="507" spans="1:18" ht="45" x14ac:dyDescent="0.2">
      <c r="A507" s="13" t="s">
        <v>65</v>
      </c>
      <c r="B507" s="42">
        <v>852</v>
      </c>
      <c r="C507" s="42" t="s">
        <v>18</v>
      </c>
      <c r="D507" s="42" t="s">
        <v>27</v>
      </c>
      <c r="E507" s="42" t="s">
        <v>214</v>
      </c>
      <c r="F507" s="40" t="s">
        <v>101</v>
      </c>
      <c r="G507" s="12">
        <f t="shared" si="227"/>
        <v>28350</v>
      </c>
      <c r="H507" s="12">
        <f t="shared" si="227"/>
        <v>2951938.29</v>
      </c>
      <c r="I507" s="12">
        <f t="shared" si="204"/>
        <v>2980288.29</v>
      </c>
      <c r="J507" s="12">
        <f t="shared" si="227"/>
        <v>0</v>
      </c>
      <c r="K507" s="12">
        <f t="shared" si="227"/>
        <v>0</v>
      </c>
      <c r="L507" s="12">
        <f t="shared" si="227"/>
        <v>0</v>
      </c>
      <c r="M507" s="12">
        <f t="shared" si="227"/>
        <v>0</v>
      </c>
      <c r="N507" s="12">
        <f t="shared" si="227"/>
        <v>0</v>
      </c>
      <c r="O507" s="12">
        <f t="shared" si="227"/>
        <v>0</v>
      </c>
      <c r="R507" s="8">
        <f t="shared" si="201"/>
        <v>0</v>
      </c>
    </row>
    <row r="508" spans="1:18" ht="33.75" customHeight="1" x14ac:dyDescent="0.2">
      <c r="A508" s="27" t="s">
        <v>102</v>
      </c>
      <c r="B508" s="19">
        <v>852</v>
      </c>
      <c r="C508" s="43" t="s">
        <v>18</v>
      </c>
      <c r="D508" s="45" t="s">
        <v>27</v>
      </c>
      <c r="E508" s="21" t="s">
        <v>214</v>
      </c>
      <c r="F508" s="43" t="s">
        <v>103</v>
      </c>
      <c r="G508" s="24">
        <f>G509</f>
        <v>28350</v>
      </c>
      <c r="H508" s="24">
        <f t="shared" si="227"/>
        <v>2951938.29</v>
      </c>
      <c r="I508" s="12">
        <f t="shared" si="204"/>
        <v>2980288.29</v>
      </c>
      <c r="J508" s="24">
        <f t="shared" si="227"/>
        <v>0</v>
      </c>
      <c r="K508" s="24">
        <f t="shared" si="227"/>
        <v>0</v>
      </c>
      <c r="L508" s="24">
        <f t="shared" si="227"/>
        <v>0</v>
      </c>
      <c r="M508" s="24">
        <f t="shared" si="227"/>
        <v>0</v>
      </c>
      <c r="N508" s="24">
        <f t="shared" si="227"/>
        <v>0</v>
      </c>
      <c r="O508" s="24">
        <f t="shared" si="227"/>
        <v>0</v>
      </c>
      <c r="R508" s="8">
        <f t="shared" si="201"/>
        <v>0</v>
      </c>
    </row>
    <row r="509" spans="1:18" ht="30" x14ac:dyDescent="0.2">
      <c r="A509" s="29" t="s">
        <v>192</v>
      </c>
      <c r="B509" s="55">
        <v>852</v>
      </c>
      <c r="C509" s="53" t="s">
        <v>18</v>
      </c>
      <c r="D509" s="56" t="s">
        <v>27</v>
      </c>
      <c r="E509" s="21" t="s">
        <v>214</v>
      </c>
      <c r="F509" s="53" t="s">
        <v>183</v>
      </c>
      <c r="G509" s="24">
        <v>28350</v>
      </c>
      <c r="H509" s="24">
        <v>2951938.29</v>
      </c>
      <c r="I509" s="12">
        <f t="shared" si="204"/>
        <v>2980288.29</v>
      </c>
      <c r="J509" s="24">
        <v>0</v>
      </c>
      <c r="K509" s="24"/>
      <c r="L509" s="12">
        <f t="shared" si="209"/>
        <v>0</v>
      </c>
      <c r="M509" s="24">
        <v>0</v>
      </c>
      <c r="N509" s="24"/>
      <c r="O509" s="30">
        <f t="shared" si="210"/>
        <v>0</v>
      </c>
      <c r="R509" s="8">
        <f t="shared" si="201"/>
        <v>0</v>
      </c>
    </row>
    <row r="510" spans="1:18" ht="45" x14ac:dyDescent="0.2">
      <c r="A510" s="26" t="s">
        <v>106</v>
      </c>
      <c r="B510" s="19">
        <v>852</v>
      </c>
      <c r="C510" s="43" t="s">
        <v>18</v>
      </c>
      <c r="D510" s="43" t="s">
        <v>27</v>
      </c>
      <c r="E510" s="20" t="s">
        <v>213</v>
      </c>
      <c r="F510" s="43"/>
      <c r="G510" s="24">
        <f>G511</f>
        <v>0</v>
      </c>
      <c r="H510" s="24">
        <f t="shared" ref="H510:O510" si="228">H511</f>
        <v>0</v>
      </c>
      <c r="I510" s="12">
        <f t="shared" si="204"/>
        <v>0</v>
      </c>
      <c r="J510" s="24">
        <f t="shared" si="228"/>
        <v>0</v>
      </c>
      <c r="K510" s="24">
        <f t="shared" si="228"/>
        <v>0</v>
      </c>
      <c r="L510" s="24">
        <f t="shared" si="228"/>
        <v>0</v>
      </c>
      <c r="M510" s="24">
        <f t="shared" si="228"/>
        <v>0</v>
      </c>
      <c r="N510" s="24">
        <f t="shared" si="228"/>
        <v>0</v>
      </c>
      <c r="O510" s="24">
        <f t="shared" si="228"/>
        <v>0</v>
      </c>
      <c r="R510" s="8">
        <f t="shared" si="201"/>
        <v>0</v>
      </c>
    </row>
    <row r="511" spans="1:18" ht="45" x14ac:dyDescent="0.2">
      <c r="A511" s="26" t="s">
        <v>65</v>
      </c>
      <c r="B511" s="19">
        <v>852</v>
      </c>
      <c r="C511" s="43" t="s">
        <v>18</v>
      </c>
      <c r="D511" s="43" t="s">
        <v>27</v>
      </c>
      <c r="E511" s="20" t="s">
        <v>213</v>
      </c>
      <c r="F511" s="43" t="s">
        <v>101</v>
      </c>
      <c r="G511" s="24">
        <f t="shared" ref="G511:O512" si="229">G512</f>
        <v>0</v>
      </c>
      <c r="H511" s="24">
        <f t="shared" si="229"/>
        <v>0</v>
      </c>
      <c r="I511" s="12">
        <f t="shared" si="204"/>
        <v>0</v>
      </c>
      <c r="J511" s="24">
        <f t="shared" si="229"/>
        <v>0</v>
      </c>
      <c r="K511" s="24">
        <f t="shared" si="229"/>
        <v>0</v>
      </c>
      <c r="L511" s="24">
        <f t="shared" si="229"/>
        <v>0</v>
      </c>
      <c r="M511" s="24">
        <f t="shared" si="229"/>
        <v>0</v>
      </c>
      <c r="N511" s="24">
        <f t="shared" si="229"/>
        <v>0</v>
      </c>
      <c r="O511" s="24">
        <f t="shared" si="229"/>
        <v>0</v>
      </c>
      <c r="R511" s="8">
        <f t="shared" si="201"/>
        <v>0</v>
      </c>
    </row>
    <row r="512" spans="1:18" ht="28.5" customHeight="1" x14ac:dyDescent="0.2">
      <c r="A512" s="26" t="s">
        <v>102</v>
      </c>
      <c r="B512" s="19">
        <v>852</v>
      </c>
      <c r="C512" s="43" t="s">
        <v>18</v>
      </c>
      <c r="D512" s="45" t="s">
        <v>27</v>
      </c>
      <c r="E512" s="20" t="s">
        <v>213</v>
      </c>
      <c r="F512" s="43" t="s">
        <v>103</v>
      </c>
      <c r="G512" s="24">
        <f>G513</f>
        <v>0</v>
      </c>
      <c r="H512" s="24">
        <f t="shared" si="229"/>
        <v>0</v>
      </c>
      <c r="I512" s="12">
        <f t="shared" si="204"/>
        <v>0</v>
      </c>
      <c r="J512" s="24">
        <f t="shared" si="229"/>
        <v>0</v>
      </c>
      <c r="K512" s="24">
        <f t="shared" si="229"/>
        <v>0</v>
      </c>
      <c r="L512" s="24">
        <f t="shared" si="229"/>
        <v>0</v>
      </c>
      <c r="M512" s="24">
        <f t="shared" si="229"/>
        <v>0</v>
      </c>
      <c r="N512" s="24">
        <f t="shared" si="229"/>
        <v>0</v>
      </c>
      <c r="O512" s="24">
        <f t="shared" si="229"/>
        <v>0</v>
      </c>
      <c r="R512" s="8">
        <f t="shared" si="201"/>
        <v>0</v>
      </c>
    </row>
    <row r="513" spans="1:18" ht="30" x14ac:dyDescent="0.2">
      <c r="A513" s="26" t="s">
        <v>192</v>
      </c>
      <c r="B513" s="55">
        <v>852</v>
      </c>
      <c r="C513" s="53" t="s">
        <v>18</v>
      </c>
      <c r="D513" s="56" t="s">
        <v>27</v>
      </c>
      <c r="E513" s="20" t="s">
        <v>213</v>
      </c>
      <c r="F513" s="53" t="s">
        <v>183</v>
      </c>
      <c r="G513" s="24"/>
      <c r="H513" s="24"/>
      <c r="I513" s="12">
        <f t="shared" si="204"/>
        <v>0</v>
      </c>
      <c r="J513" s="24"/>
      <c r="K513" s="24"/>
      <c r="L513" s="12">
        <f t="shared" si="209"/>
        <v>0</v>
      </c>
      <c r="M513" s="24"/>
      <c r="N513" s="24"/>
      <c r="O513" s="30">
        <f t="shared" si="210"/>
        <v>0</v>
      </c>
      <c r="R513" s="8">
        <f t="shared" si="201"/>
        <v>0</v>
      </c>
    </row>
    <row r="514" spans="1:18" ht="60" x14ac:dyDescent="0.2">
      <c r="A514" s="13" t="s">
        <v>288</v>
      </c>
      <c r="B514" s="42">
        <v>852</v>
      </c>
      <c r="C514" s="42" t="s">
        <v>18</v>
      </c>
      <c r="D514" s="42" t="s">
        <v>27</v>
      </c>
      <c r="E514" s="42" t="s">
        <v>287</v>
      </c>
      <c r="F514" s="40"/>
      <c r="G514" s="12">
        <f t="shared" ref="G514:O516" si="230">G515</f>
        <v>10000</v>
      </c>
      <c r="H514" s="12">
        <f t="shared" si="230"/>
        <v>0</v>
      </c>
      <c r="I514" s="12">
        <f t="shared" si="204"/>
        <v>10000</v>
      </c>
      <c r="J514" s="12">
        <f t="shared" si="230"/>
        <v>0</v>
      </c>
      <c r="K514" s="12">
        <f t="shared" si="230"/>
        <v>0</v>
      </c>
      <c r="L514" s="12">
        <f t="shared" si="230"/>
        <v>0</v>
      </c>
      <c r="M514" s="12">
        <f t="shared" si="230"/>
        <v>0</v>
      </c>
      <c r="N514" s="12">
        <f t="shared" si="230"/>
        <v>0</v>
      </c>
      <c r="O514" s="12">
        <f t="shared" si="230"/>
        <v>0</v>
      </c>
      <c r="R514" s="8">
        <f t="shared" si="201"/>
        <v>0</v>
      </c>
    </row>
    <row r="515" spans="1:18" ht="45" x14ac:dyDescent="0.2">
      <c r="A515" s="13" t="s">
        <v>65</v>
      </c>
      <c r="B515" s="42">
        <v>852</v>
      </c>
      <c r="C515" s="42" t="s">
        <v>18</v>
      </c>
      <c r="D515" s="42" t="s">
        <v>27</v>
      </c>
      <c r="E515" s="42" t="s">
        <v>287</v>
      </c>
      <c r="F515" s="40" t="s">
        <v>101</v>
      </c>
      <c r="G515" s="12">
        <f t="shared" si="230"/>
        <v>10000</v>
      </c>
      <c r="H515" s="12">
        <f t="shared" si="230"/>
        <v>0</v>
      </c>
      <c r="I515" s="12">
        <f t="shared" si="204"/>
        <v>10000</v>
      </c>
      <c r="J515" s="12">
        <f t="shared" si="230"/>
        <v>0</v>
      </c>
      <c r="K515" s="12">
        <f t="shared" si="230"/>
        <v>0</v>
      </c>
      <c r="L515" s="12">
        <f t="shared" si="230"/>
        <v>0</v>
      </c>
      <c r="M515" s="12">
        <f t="shared" si="230"/>
        <v>0</v>
      </c>
      <c r="N515" s="12">
        <f t="shared" si="230"/>
        <v>0</v>
      </c>
      <c r="O515" s="12">
        <f t="shared" si="230"/>
        <v>0</v>
      </c>
      <c r="R515" s="8">
        <f t="shared" si="201"/>
        <v>0</v>
      </c>
    </row>
    <row r="516" spans="1:18" ht="30" customHeight="1" x14ac:dyDescent="0.2">
      <c r="A516" s="13" t="s">
        <v>102</v>
      </c>
      <c r="B516" s="42">
        <v>852</v>
      </c>
      <c r="C516" s="40" t="s">
        <v>18</v>
      </c>
      <c r="D516" s="42" t="s">
        <v>27</v>
      </c>
      <c r="E516" s="42" t="s">
        <v>287</v>
      </c>
      <c r="F516" s="40" t="s">
        <v>103</v>
      </c>
      <c r="G516" s="12">
        <f>G517</f>
        <v>10000</v>
      </c>
      <c r="H516" s="12">
        <f t="shared" si="230"/>
        <v>0</v>
      </c>
      <c r="I516" s="12">
        <f t="shared" si="204"/>
        <v>10000</v>
      </c>
      <c r="J516" s="12">
        <f t="shared" si="230"/>
        <v>0</v>
      </c>
      <c r="K516" s="12">
        <f t="shared" si="230"/>
        <v>0</v>
      </c>
      <c r="L516" s="12">
        <f t="shared" si="230"/>
        <v>0</v>
      </c>
      <c r="M516" s="12">
        <f t="shared" si="230"/>
        <v>0</v>
      </c>
      <c r="N516" s="12">
        <f t="shared" si="230"/>
        <v>0</v>
      </c>
      <c r="O516" s="12">
        <f t="shared" si="230"/>
        <v>0</v>
      </c>
      <c r="R516" s="8">
        <f t="shared" si="201"/>
        <v>0</v>
      </c>
    </row>
    <row r="517" spans="1:18" ht="30" x14ac:dyDescent="0.2">
      <c r="A517" s="26" t="s">
        <v>192</v>
      </c>
      <c r="B517" s="42">
        <v>852</v>
      </c>
      <c r="C517" s="40" t="s">
        <v>18</v>
      </c>
      <c r="D517" s="42" t="s">
        <v>27</v>
      </c>
      <c r="E517" s="42" t="s">
        <v>287</v>
      </c>
      <c r="F517" s="40" t="s">
        <v>183</v>
      </c>
      <c r="G517" s="12">
        <v>10000</v>
      </c>
      <c r="H517" s="12"/>
      <c r="I517" s="12">
        <f t="shared" si="204"/>
        <v>10000</v>
      </c>
      <c r="J517" s="12"/>
      <c r="K517" s="12"/>
      <c r="L517" s="12">
        <f t="shared" si="209"/>
        <v>0</v>
      </c>
      <c r="M517" s="12"/>
      <c r="N517" s="12"/>
      <c r="O517" s="30">
        <f t="shared" si="210"/>
        <v>0</v>
      </c>
      <c r="R517" s="8">
        <f t="shared" si="201"/>
        <v>0</v>
      </c>
    </row>
    <row r="518" spans="1:18" ht="150" x14ac:dyDescent="0.2">
      <c r="A518" s="13" t="s">
        <v>107</v>
      </c>
      <c r="B518" s="42">
        <v>852</v>
      </c>
      <c r="C518" s="42" t="s">
        <v>18</v>
      </c>
      <c r="D518" s="42" t="s">
        <v>27</v>
      </c>
      <c r="E518" s="42" t="s">
        <v>208</v>
      </c>
      <c r="F518" s="40"/>
      <c r="G518" s="12">
        <f t="shared" ref="G518:O520" si="231">G519</f>
        <v>72000</v>
      </c>
      <c r="H518" s="12">
        <f t="shared" si="231"/>
        <v>0</v>
      </c>
      <c r="I518" s="12">
        <f t="shared" si="204"/>
        <v>72000</v>
      </c>
      <c r="J518" s="12">
        <f t="shared" si="231"/>
        <v>72000</v>
      </c>
      <c r="K518" s="12">
        <f t="shared" si="231"/>
        <v>0</v>
      </c>
      <c r="L518" s="12">
        <f t="shared" si="231"/>
        <v>72000</v>
      </c>
      <c r="M518" s="12">
        <f t="shared" si="231"/>
        <v>72000</v>
      </c>
      <c r="N518" s="12">
        <f t="shared" si="231"/>
        <v>0</v>
      </c>
      <c r="O518" s="12">
        <f t="shared" si="231"/>
        <v>72000</v>
      </c>
      <c r="R518" s="8">
        <f t="shared" si="201"/>
        <v>0</v>
      </c>
    </row>
    <row r="519" spans="1:18" ht="45" x14ac:dyDescent="0.2">
      <c r="A519" s="13" t="s">
        <v>65</v>
      </c>
      <c r="B519" s="42">
        <v>852</v>
      </c>
      <c r="C519" s="42" t="s">
        <v>18</v>
      </c>
      <c r="D519" s="42" t="s">
        <v>27</v>
      </c>
      <c r="E519" s="42" t="s">
        <v>208</v>
      </c>
      <c r="F519" s="40" t="s">
        <v>101</v>
      </c>
      <c r="G519" s="12">
        <f t="shared" si="231"/>
        <v>72000</v>
      </c>
      <c r="H519" s="12">
        <f t="shared" si="231"/>
        <v>0</v>
      </c>
      <c r="I519" s="12">
        <f t="shared" si="204"/>
        <v>72000</v>
      </c>
      <c r="J519" s="12">
        <f t="shared" si="231"/>
        <v>72000</v>
      </c>
      <c r="K519" s="12">
        <f t="shared" si="231"/>
        <v>0</v>
      </c>
      <c r="L519" s="12">
        <f t="shared" si="231"/>
        <v>72000</v>
      </c>
      <c r="M519" s="12">
        <f t="shared" si="231"/>
        <v>72000</v>
      </c>
      <c r="N519" s="12">
        <f t="shared" si="231"/>
        <v>0</v>
      </c>
      <c r="O519" s="12">
        <f t="shared" si="231"/>
        <v>72000</v>
      </c>
      <c r="R519" s="8">
        <f t="shared" ref="R519:R582" si="232">G519+H519-I519</f>
        <v>0</v>
      </c>
    </row>
    <row r="520" spans="1:18" ht="31.5" customHeight="1" x14ac:dyDescent="0.2">
      <c r="A520" s="13" t="s">
        <v>102</v>
      </c>
      <c r="B520" s="42">
        <v>852</v>
      </c>
      <c r="C520" s="42" t="s">
        <v>18</v>
      </c>
      <c r="D520" s="42" t="s">
        <v>27</v>
      </c>
      <c r="E520" s="42" t="s">
        <v>208</v>
      </c>
      <c r="F520" s="40" t="s">
        <v>103</v>
      </c>
      <c r="G520" s="12">
        <f>G521</f>
        <v>72000</v>
      </c>
      <c r="H520" s="12">
        <f t="shared" si="231"/>
        <v>0</v>
      </c>
      <c r="I520" s="12">
        <f t="shared" si="204"/>
        <v>72000</v>
      </c>
      <c r="J520" s="12">
        <f t="shared" si="231"/>
        <v>72000</v>
      </c>
      <c r="K520" s="12">
        <f t="shared" si="231"/>
        <v>0</v>
      </c>
      <c r="L520" s="12">
        <f t="shared" si="231"/>
        <v>72000</v>
      </c>
      <c r="M520" s="12">
        <f t="shared" si="231"/>
        <v>72000</v>
      </c>
      <c r="N520" s="12">
        <f t="shared" si="231"/>
        <v>0</v>
      </c>
      <c r="O520" s="12">
        <f t="shared" si="231"/>
        <v>72000</v>
      </c>
      <c r="R520" s="8">
        <f t="shared" si="232"/>
        <v>0</v>
      </c>
    </row>
    <row r="521" spans="1:18" ht="30" x14ac:dyDescent="0.2">
      <c r="A521" s="29" t="s">
        <v>192</v>
      </c>
      <c r="B521" s="19">
        <v>852</v>
      </c>
      <c r="C521" s="43" t="s">
        <v>18</v>
      </c>
      <c r="D521" s="43" t="s">
        <v>27</v>
      </c>
      <c r="E521" s="20" t="s">
        <v>208</v>
      </c>
      <c r="F521" s="43" t="s">
        <v>183</v>
      </c>
      <c r="G521" s="24">
        <v>72000</v>
      </c>
      <c r="H521" s="24"/>
      <c r="I521" s="12">
        <f t="shared" si="204"/>
        <v>72000</v>
      </c>
      <c r="J521" s="24">
        <v>72000</v>
      </c>
      <c r="K521" s="24"/>
      <c r="L521" s="12">
        <f t="shared" si="209"/>
        <v>72000</v>
      </c>
      <c r="M521" s="24">
        <v>72000</v>
      </c>
      <c r="N521" s="24"/>
      <c r="O521" s="30">
        <f t="shared" si="210"/>
        <v>72000</v>
      </c>
      <c r="R521" s="8">
        <f t="shared" si="232"/>
        <v>0</v>
      </c>
    </row>
    <row r="522" spans="1:18" ht="47.25" x14ac:dyDescent="0.2">
      <c r="A522" s="9" t="s">
        <v>156</v>
      </c>
      <c r="B522" s="41">
        <v>853</v>
      </c>
      <c r="C522" s="40"/>
      <c r="D522" s="40"/>
      <c r="E522" s="41" t="s">
        <v>0</v>
      </c>
      <c r="F522" s="40"/>
      <c r="G522" s="10">
        <f>G523+G546</f>
        <v>19801439.09</v>
      </c>
      <c r="H522" s="10">
        <f t="shared" ref="H522:O522" si="233">H523+H546</f>
        <v>-25000</v>
      </c>
      <c r="I522" s="12">
        <f t="shared" ref="I522:I583" si="234">G522+H522</f>
        <v>19776439.09</v>
      </c>
      <c r="J522" s="10">
        <f t="shared" si="233"/>
        <v>19157093.84</v>
      </c>
      <c r="K522" s="10">
        <f t="shared" si="233"/>
        <v>6.41</v>
      </c>
      <c r="L522" s="10">
        <f t="shared" si="233"/>
        <v>19157100.25</v>
      </c>
      <c r="M522" s="10">
        <f t="shared" si="233"/>
        <v>23940293.02</v>
      </c>
      <c r="N522" s="10">
        <f t="shared" si="233"/>
        <v>2.99</v>
      </c>
      <c r="O522" s="10">
        <f t="shared" si="233"/>
        <v>23940296.009999998</v>
      </c>
      <c r="R522" s="8">
        <f t="shared" si="232"/>
        <v>0</v>
      </c>
    </row>
    <row r="523" spans="1:18" ht="25.5" customHeight="1" x14ac:dyDescent="0.2">
      <c r="A523" s="9" t="s">
        <v>24</v>
      </c>
      <c r="B523" s="40">
        <v>853</v>
      </c>
      <c r="C523" s="39" t="s">
        <v>25</v>
      </c>
      <c r="D523" s="39"/>
      <c r="E523" s="42" t="s">
        <v>0</v>
      </c>
      <c r="F523" s="39"/>
      <c r="G523" s="10">
        <f>G524+G538+G542</f>
        <v>11305939.09</v>
      </c>
      <c r="H523" s="10">
        <f t="shared" ref="H523:O523" si="235">H524+H538+H542</f>
        <v>-25000</v>
      </c>
      <c r="I523" s="12">
        <f t="shared" si="234"/>
        <v>11280939.09</v>
      </c>
      <c r="J523" s="10">
        <f t="shared" si="235"/>
        <v>15161593.84</v>
      </c>
      <c r="K523" s="10">
        <f t="shared" si="235"/>
        <v>6.41</v>
      </c>
      <c r="L523" s="10">
        <f t="shared" si="235"/>
        <v>15161600.25</v>
      </c>
      <c r="M523" s="10">
        <f t="shared" si="235"/>
        <v>19944793.02</v>
      </c>
      <c r="N523" s="10">
        <f t="shared" si="235"/>
        <v>2.99</v>
      </c>
      <c r="O523" s="10">
        <f t="shared" si="235"/>
        <v>19944796.009999998</v>
      </c>
      <c r="R523" s="8">
        <f t="shared" si="232"/>
        <v>0</v>
      </c>
    </row>
    <row r="524" spans="1:18" ht="78.75" x14ac:dyDescent="0.2">
      <c r="A524" s="9" t="s">
        <v>47</v>
      </c>
      <c r="B524" s="40">
        <v>853</v>
      </c>
      <c r="C524" s="39" t="s">
        <v>25</v>
      </c>
      <c r="D524" s="39" t="s">
        <v>48</v>
      </c>
      <c r="E524" s="42" t="s">
        <v>0</v>
      </c>
      <c r="F524" s="39"/>
      <c r="G524" s="10">
        <f>G525+G534</f>
        <v>10305939.09</v>
      </c>
      <c r="H524" s="10">
        <f t="shared" ref="H524:O524" si="236">H525+H534</f>
        <v>0</v>
      </c>
      <c r="I524" s="12">
        <f t="shared" si="234"/>
        <v>10305939.09</v>
      </c>
      <c r="J524" s="10">
        <f t="shared" si="236"/>
        <v>9425400</v>
      </c>
      <c r="K524" s="10">
        <f t="shared" si="236"/>
        <v>0</v>
      </c>
      <c r="L524" s="10">
        <f t="shared" si="236"/>
        <v>9425400</v>
      </c>
      <c r="M524" s="10">
        <f t="shared" si="236"/>
        <v>9425400</v>
      </c>
      <c r="N524" s="10">
        <f t="shared" si="236"/>
        <v>0</v>
      </c>
      <c r="O524" s="10">
        <f t="shared" si="236"/>
        <v>9425400</v>
      </c>
      <c r="R524" s="8">
        <f t="shared" si="232"/>
        <v>0</v>
      </c>
    </row>
    <row r="525" spans="1:18" ht="45" x14ac:dyDescent="0.2">
      <c r="A525" s="13" t="s">
        <v>28</v>
      </c>
      <c r="B525" s="40">
        <v>853</v>
      </c>
      <c r="C525" s="40" t="s">
        <v>29</v>
      </c>
      <c r="D525" s="40" t="s">
        <v>48</v>
      </c>
      <c r="E525" s="42" t="s">
        <v>201</v>
      </c>
      <c r="F525" s="40"/>
      <c r="G525" s="12">
        <f t="shared" ref="G525:O525" si="237">G526+G531</f>
        <v>10303539.09</v>
      </c>
      <c r="H525" s="12">
        <f t="shared" si="237"/>
        <v>0</v>
      </c>
      <c r="I525" s="12">
        <f t="shared" si="234"/>
        <v>10303539.09</v>
      </c>
      <c r="J525" s="12">
        <f t="shared" si="237"/>
        <v>9423000</v>
      </c>
      <c r="K525" s="12">
        <f t="shared" si="237"/>
        <v>0</v>
      </c>
      <c r="L525" s="12">
        <f t="shared" si="237"/>
        <v>9423000</v>
      </c>
      <c r="M525" s="12">
        <f t="shared" si="237"/>
        <v>9423000</v>
      </c>
      <c r="N525" s="12">
        <f t="shared" si="237"/>
        <v>0</v>
      </c>
      <c r="O525" s="12">
        <f t="shared" si="237"/>
        <v>9423000</v>
      </c>
      <c r="R525" s="8">
        <f t="shared" si="232"/>
        <v>0</v>
      </c>
    </row>
    <row r="526" spans="1:18" ht="105" x14ac:dyDescent="0.2">
      <c r="A526" s="13" t="s">
        <v>31</v>
      </c>
      <c r="B526" s="40">
        <v>853</v>
      </c>
      <c r="C526" s="40" t="s">
        <v>25</v>
      </c>
      <c r="D526" s="40" t="s">
        <v>48</v>
      </c>
      <c r="E526" s="42" t="s">
        <v>201</v>
      </c>
      <c r="F526" s="40" t="s">
        <v>32</v>
      </c>
      <c r="G526" s="12">
        <f t="shared" ref="G526:O526" si="238">G527</f>
        <v>10029200</v>
      </c>
      <c r="H526" s="12">
        <f t="shared" si="238"/>
        <v>0</v>
      </c>
      <c r="I526" s="12">
        <f t="shared" si="234"/>
        <v>10029200</v>
      </c>
      <c r="J526" s="12">
        <f t="shared" si="238"/>
        <v>9379000</v>
      </c>
      <c r="K526" s="12">
        <f t="shared" si="238"/>
        <v>0</v>
      </c>
      <c r="L526" s="12">
        <f t="shared" si="238"/>
        <v>9379000</v>
      </c>
      <c r="M526" s="12">
        <f t="shared" si="238"/>
        <v>9379000</v>
      </c>
      <c r="N526" s="12">
        <f t="shared" si="238"/>
        <v>0</v>
      </c>
      <c r="O526" s="12">
        <f t="shared" si="238"/>
        <v>9379000</v>
      </c>
      <c r="R526" s="8">
        <f t="shared" si="232"/>
        <v>0</v>
      </c>
    </row>
    <row r="527" spans="1:18" ht="45" x14ac:dyDescent="0.2">
      <c r="A527" s="38" t="s">
        <v>148</v>
      </c>
      <c r="B527" s="57">
        <v>853</v>
      </c>
      <c r="C527" s="53" t="s">
        <v>25</v>
      </c>
      <c r="D527" s="53" t="s">
        <v>48</v>
      </c>
      <c r="E527" s="20" t="s">
        <v>201</v>
      </c>
      <c r="F527" s="53" t="s">
        <v>33</v>
      </c>
      <c r="G527" s="24">
        <f>G528+G529+G530</f>
        <v>10029200</v>
      </c>
      <c r="H527" s="24">
        <f t="shared" ref="H527:O527" si="239">H528+H529+H530</f>
        <v>0</v>
      </c>
      <c r="I527" s="12">
        <f t="shared" si="234"/>
        <v>10029200</v>
      </c>
      <c r="J527" s="24">
        <f t="shared" si="239"/>
        <v>9379000</v>
      </c>
      <c r="K527" s="24">
        <f t="shared" si="239"/>
        <v>0</v>
      </c>
      <c r="L527" s="24">
        <f t="shared" si="239"/>
        <v>9379000</v>
      </c>
      <c r="M527" s="24">
        <f t="shared" si="239"/>
        <v>9379000</v>
      </c>
      <c r="N527" s="24">
        <f t="shared" si="239"/>
        <v>0</v>
      </c>
      <c r="O527" s="24">
        <f t="shared" si="239"/>
        <v>9379000</v>
      </c>
      <c r="R527" s="8">
        <f t="shared" si="232"/>
        <v>0</v>
      </c>
    </row>
    <row r="528" spans="1:18" ht="30" x14ac:dyDescent="0.2">
      <c r="A528" s="26" t="s">
        <v>163</v>
      </c>
      <c r="B528" s="47">
        <v>853</v>
      </c>
      <c r="C528" s="43" t="s">
        <v>25</v>
      </c>
      <c r="D528" s="43" t="s">
        <v>48</v>
      </c>
      <c r="E528" s="20" t="s">
        <v>201</v>
      </c>
      <c r="F528" s="43" t="s">
        <v>164</v>
      </c>
      <c r="G528" s="24">
        <v>7692200</v>
      </c>
      <c r="H528" s="24"/>
      <c r="I528" s="12">
        <f t="shared" si="234"/>
        <v>7692200</v>
      </c>
      <c r="J528" s="24">
        <v>7192000</v>
      </c>
      <c r="K528" s="24"/>
      <c r="L528" s="12">
        <f t="shared" si="209"/>
        <v>7192000</v>
      </c>
      <c r="M528" s="24">
        <v>7192000</v>
      </c>
      <c r="N528" s="24"/>
      <c r="O528" s="30">
        <f t="shared" si="210"/>
        <v>7192000</v>
      </c>
      <c r="R528" s="8">
        <f t="shared" si="232"/>
        <v>0</v>
      </c>
    </row>
    <row r="529" spans="1:18" ht="60" x14ac:dyDescent="0.2">
      <c r="A529" s="26" t="s">
        <v>168</v>
      </c>
      <c r="B529" s="47">
        <v>853</v>
      </c>
      <c r="C529" s="43" t="s">
        <v>25</v>
      </c>
      <c r="D529" s="43" t="s">
        <v>48</v>
      </c>
      <c r="E529" s="20" t="s">
        <v>201</v>
      </c>
      <c r="F529" s="43" t="s">
        <v>167</v>
      </c>
      <c r="G529" s="24">
        <v>14000</v>
      </c>
      <c r="H529" s="24"/>
      <c r="I529" s="12">
        <f t="shared" si="234"/>
        <v>14000</v>
      </c>
      <c r="J529" s="24">
        <v>14000</v>
      </c>
      <c r="K529" s="24"/>
      <c r="L529" s="12">
        <f t="shared" ref="L529:L583" si="240">J529+K529</f>
        <v>14000</v>
      </c>
      <c r="M529" s="24">
        <v>14000</v>
      </c>
      <c r="N529" s="24"/>
      <c r="O529" s="30">
        <f t="shared" ref="O529:O583" si="241">M529+N529</f>
        <v>14000</v>
      </c>
      <c r="R529" s="8">
        <f t="shared" si="232"/>
        <v>0</v>
      </c>
    </row>
    <row r="530" spans="1:18" ht="75" x14ac:dyDescent="0.2">
      <c r="A530" s="26" t="s">
        <v>165</v>
      </c>
      <c r="B530" s="47">
        <v>853</v>
      </c>
      <c r="C530" s="43" t="s">
        <v>25</v>
      </c>
      <c r="D530" s="43" t="s">
        <v>48</v>
      </c>
      <c r="E530" s="20" t="s">
        <v>201</v>
      </c>
      <c r="F530" s="43" t="s">
        <v>166</v>
      </c>
      <c r="G530" s="24">
        <v>2323000</v>
      </c>
      <c r="H530" s="24"/>
      <c r="I530" s="12">
        <f t="shared" si="234"/>
        <v>2323000</v>
      </c>
      <c r="J530" s="24">
        <v>2173000</v>
      </c>
      <c r="K530" s="24"/>
      <c r="L530" s="12">
        <f t="shared" si="240"/>
        <v>2173000</v>
      </c>
      <c r="M530" s="24">
        <v>2173000</v>
      </c>
      <c r="N530" s="24"/>
      <c r="O530" s="30">
        <f t="shared" si="241"/>
        <v>2173000</v>
      </c>
      <c r="R530" s="8">
        <f t="shared" si="232"/>
        <v>0</v>
      </c>
    </row>
    <row r="531" spans="1:18" ht="45" x14ac:dyDescent="0.2">
      <c r="A531" s="13" t="s">
        <v>34</v>
      </c>
      <c r="B531" s="40">
        <v>853</v>
      </c>
      <c r="C531" s="40" t="s">
        <v>25</v>
      </c>
      <c r="D531" s="40" t="s">
        <v>48</v>
      </c>
      <c r="E531" s="42" t="s">
        <v>201</v>
      </c>
      <c r="F531" s="40" t="s">
        <v>35</v>
      </c>
      <c r="G531" s="12">
        <f t="shared" ref="G531:O532" si="242">G532</f>
        <v>274339.09000000003</v>
      </c>
      <c r="H531" s="12">
        <f t="shared" si="242"/>
        <v>0</v>
      </c>
      <c r="I531" s="12">
        <f t="shared" si="234"/>
        <v>274339.09000000003</v>
      </c>
      <c r="J531" s="12">
        <f t="shared" si="242"/>
        <v>44000</v>
      </c>
      <c r="K531" s="12">
        <f t="shared" si="242"/>
        <v>0</v>
      </c>
      <c r="L531" s="12">
        <f t="shared" si="242"/>
        <v>44000</v>
      </c>
      <c r="M531" s="12">
        <f t="shared" si="242"/>
        <v>44000</v>
      </c>
      <c r="N531" s="12">
        <f t="shared" si="242"/>
        <v>0</v>
      </c>
      <c r="O531" s="12">
        <f t="shared" si="242"/>
        <v>44000</v>
      </c>
      <c r="R531" s="8">
        <f t="shared" si="232"/>
        <v>0</v>
      </c>
    </row>
    <row r="532" spans="1:18" ht="45" x14ac:dyDescent="0.2">
      <c r="A532" s="13" t="s">
        <v>36</v>
      </c>
      <c r="B532" s="40">
        <v>853</v>
      </c>
      <c r="C532" s="40" t="s">
        <v>25</v>
      </c>
      <c r="D532" s="40" t="s">
        <v>48</v>
      </c>
      <c r="E532" s="42" t="s">
        <v>201</v>
      </c>
      <c r="F532" s="40" t="s">
        <v>37</v>
      </c>
      <c r="G532" s="12">
        <f>G533</f>
        <v>274339.09000000003</v>
      </c>
      <c r="H532" s="12">
        <f t="shared" si="242"/>
        <v>0</v>
      </c>
      <c r="I532" s="12">
        <f t="shared" si="234"/>
        <v>274339.09000000003</v>
      </c>
      <c r="J532" s="12">
        <f t="shared" si="242"/>
        <v>44000</v>
      </c>
      <c r="K532" s="12">
        <f t="shared" si="242"/>
        <v>0</v>
      </c>
      <c r="L532" s="12">
        <f t="shared" si="242"/>
        <v>44000</v>
      </c>
      <c r="M532" s="12">
        <f t="shared" si="242"/>
        <v>44000</v>
      </c>
      <c r="N532" s="12">
        <f t="shared" si="242"/>
        <v>0</v>
      </c>
      <c r="O532" s="12">
        <f t="shared" si="242"/>
        <v>44000</v>
      </c>
      <c r="R532" s="8">
        <f t="shared" si="232"/>
        <v>0</v>
      </c>
    </row>
    <row r="533" spans="1:18" ht="37.5" customHeight="1" x14ac:dyDescent="0.2">
      <c r="A533" s="22" t="s">
        <v>162</v>
      </c>
      <c r="B533" s="47">
        <v>853</v>
      </c>
      <c r="C533" s="43" t="s">
        <v>25</v>
      </c>
      <c r="D533" s="43" t="s">
        <v>48</v>
      </c>
      <c r="E533" s="20" t="s">
        <v>201</v>
      </c>
      <c r="F533" s="43" t="s">
        <v>174</v>
      </c>
      <c r="G533" s="24">
        <v>274339.09000000003</v>
      </c>
      <c r="H533" s="24"/>
      <c r="I533" s="12">
        <f t="shared" si="234"/>
        <v>274339.09000000003</v>
      </c>
      <c r="J533" s="24">
        <v>44000</v>
      </c>
      <c r="K533" s="24"/>
      <c r="L533" s="12">
        <f t="shared" si="240"/>
        <v>44000</v>
      </c>
      <c r="M533" s="24">
        <v>44000</v>
      </c>
      <c r="N533" s="24"/>
      <c r="O533" s="30">
        <f t="shared" si="241"/>
        <v>44000</v>
      </c>
      <c r="R533" s="8">
        <f t="shared" si="232"/>
        <v>0</v>
      </c>
    </row>
    <row r="534" spans="1:18" ht="105" x14ac:dyDescent="0.2">
      <c r="A534" s="13" t="s">
        <v>49</v>
      </c>
      <c r="B534" s="40">
        <v>853</v>
      </c>
      <c r="C534" s="40" t="s">
        <v>25</v>
      </c>
      <c r="D534" s="40" t="s">
        <v>48</v>
      </c>
      <c r="E534" s="42" t="s">
        <v>200</v>
      </c>
      <c r="F534" s="40"/>
      <c r="G534" s="12">
        <f t="shared" ref="G534:O536" si="243">G535</f>
        <v>2400</v>
      </c>
      <c r="H534" s="12">
        <f t="shared" si="243"/>
        <v>0</v>
      </c>
      <c r="I534" s="12">
        <f t="shared" si="234"/>
        <v>2400</v>
      </c>
      <c r="J534" s="12">
        <f t="shared" si="243"/>
        <v>2400</v>
      </c>
      <c r="K534" s="12">
        <f t="shared" si="243"/>
        <v>0</v>
      </c>
      <c r="L534" s="12">
        <f t="shared" si="243"/>
        <v>2400</v>
      </c>
      <c r="M534" s="12">
        <f t="shared" si="243"/>
        <v>2400</v>
      </c>
      <c r="N534" s="12">
        <f t="shared" si="243"/>
        <v>0</v>
      </c>
      <c r="O534" s="12">
        <f t="shared" si="243"/>
        <v>2400</v>
      </c>
      <c r="R534" s="8">
        <f t="shared" si="232"/>
        <v>0</v>
      </c>
    </row>
    <row r="535" spans="1:18" ht="45" x14ac:dyDescent="0.2">
      <c r="A535" s="13" t="s">
        <v>34</v>
      </c>
      <c r="B535" s="40">
        <v>853</v>
      </c>
      <c r="C535" s="40" t="s">
        <v>25</v>
      </c>
      <c r="D535" s="40" t="s">
        <v>48</v>
      </c>
      <c r="E535" s="42" t="s">
        <v>200</v>
      </c>
      <c r="F535" s="40" t="s">
        <v>35</v>
      </c>
      <c r="G535" s="12">
        <f t="shared" si="243"/>
        <v>2400</v>
      </c>
      <c r="H535" s="12">
        <f t="shared" si="243"/>
        <v>0</v>
      </c>
      <c r="I535" s="12">
        <f t="shared" si="234"/>
        <v>2400</v>
      </c>
      <c r="J535" s="12">
        <f t="shared" si="243"/>
        <v>2400</v>
      </c>
      <c r="K535" s="12">
        <f t="shared" si="243"/>
        <v>0</v>
      </c>
      <c r="L535" s="12">
        <f t="shared" si="243"/>
        <v>2400</v>
      </c>
      <c r="M535" s="12">
        <f t="shared" si="243"/>
        <v>2400</v>
      </c>
      <c r="N535" s="12">
        <f t="shared" si="243"/>
        <v>0</v>
      </c>
      <c r="O535" s="12">
        <f t="shared" si="243"/>
        <v>2400</v>
      </c>
      <c r="R535" s="8">
        <f t="shared" si="232"/>
        <v>0</v>
      </c>
    </row>
    <row r="536" spans="1:18" ht="45" x14ac:dyDescent="0.2">
      <c r="A536" s="13" t="s">
        <v>36</v>
      </c>
      <c r="B536" s="40">
        <v>853</v>
      </c>
      <c r="C536" s="40" t="s">
        <v>25</v>
      </c>
      <c r="D536" s="40" t="s">
        <v>48</v>
      </c>
      <c r="E536" s="42" t="s">
        <v>200</v>
      </c>
      <c r="F536" s="40" t="s">
        <v>37</v>
      </c>
      <c r="G536" s="12">
        <f>G537</f>
        <v>2400</v>
      </c>
      <c r="H536" s="12">
        <f t="shared" si="243"/>
        <v>0</v>
      </c>
      <c r="I536" s="12">
        <f t="shared" si="234"/>
        <v>2400</v>
      </c>
      <c r="J536" s="12">
        <f t="shared" si="243"/>
        <v>2400</v>
      </c>
      <c r="K536" s="12">
        <f t="shared" si="243"/>
        <v>0</v>
      </c>
      <c r="L536" s="12">
        <f t="shared" si="243"/>
        <v>2400</v>
      </c>
      <c r="M536" s="12">
        <f t="shared" si="243"/>
        <v>2400</v>
      </c>
      <c r="N536" s="12">
        <f t="shared" si="243"/>
        <v>0</v>
      </c>
      <c r="O536" s="12">
        <f t="shared" si="243"/>
        <v>2400</v>
      </c>
      <c r="R536" s="8">
        <f t="shared" si="232"/>
        <v>0</v>
      </c>
    </row>
    <row r="537" spans="1:18" ht="33.75" customHeight="1" x14ac:dyDescent="0.2">
      <c r="A537" s="22" t="s">
        <v>162</v>
      </c>
      <c r="B537" s="47">
        <v>853</v>
      </c>
      <c r="C537" s="43" t="s">
        <v>25</v>
      </c>
      <c r="D537" s="43" t="s">
        <v>48</v>
      </c>
      <c r="E537" s="20" t="s">
        <v>200</v>
      </c>
      <c r="F537" s="43" t="s">
        <v>174</v>
      </c>
      <c r="G537" s="24">
        <v>2400</v>
      </c>
      <c r="H537" s="24"/>
      <c r="I537" s="12">
        <f t="shared" si="234"/>
        <v>2400</v>
      </c>
      <c r="J537" s="24">
        <v>2400</v>
      </c>
      <c r="K537" s="24"/>
      <c r="L537" s="12">
        <f t="shared" si="240"/>
        <v>2400</v>
      </c>
      <c r="M537" s="24">
        <v>2400</v>
      </c>
      <c r="N537" s="24"/>
      <c r="O537" s="30">
        <f t="shared" si="241"/>
        <v>2400</v>
      </c>
      <c r="R537" s="8">
        <f t="shared" si="232"/>
        <v>0</v>
      </c>
    </row>
    <row r="538" spans="1:18" ht="15.75" x14ac:dyDescent="0.2">
      <c r="A538" s="9" t="s">
        <v>54</v>
      </c>
      <c r="B538" s="40">
        <v>853</v>
      </c>
      <c r="C538" s="39" t="s">
        <v>25</v>
      </c>
      <c r="D538" s="39" t="s">
        <v>18</v>
      </c>
      <c r="E538" s="42" t="s">
        <v>0</v>
      </c>
      <c r="F538" s="39"/>
      <c r="G538" s="10">
        <f t="shared" ref="G538:O540" si="244">G539</f>
        <v>1000000</v>
      </c>
      <c r="H538" s="10">
        <f t="shared" si="244"/>
        <v>-25000</v>
      </c>
      <c r="I538" s="10">
        <f t="shared" si="244"/>
        <v>975000</v>
      </c>
      <c r="J538" s="10">
        <f t="shared" si="244"/>
        <v>0</v>
      </c>
      <c r="K538" s="10">
        <f t="shared" si="244"/>
        <v>0</v>
      </c>
      <c r="L538" s="10">
        <f t="shared" si="244"/>
        <v>0</v>
      </c>
      <c r="M538" s="10">
        <f t="shared" si="244"/>
        <v>0</v>
      </c>
      <c r="N538" s="10">
        <f t="shared" si="244"/>
        <v>0</v>
      </c>
      <c r="O538" s="10">
        <f t="shared" si="244"/>
        <v>0</v>
      </c>
      <c r="R538" s="8">
        <f t="shared" si="232"/>
        <v>0</v>
      </c>
    </row>
    <row r="539" spans="1:18" ht="30" x14ac:dyDescent="0.2">
      <c r="A539" s="13" t="s">
        <v>157</v>
      </c>
      <c r="B539" s="40">
        <v>853</v>
      </c>
      <c r="C539" s="40" t="s">
        <v>25</v>
      </c>
      <c r="D539" s="40" t="s">
        <v>18</v>
      </c>
      <c r="E539" s="42" t="s">
        <v>56</v>
      </c>
      <c r="F539" s="40"/>
      <c r="G539" s="12">
        <f t="shared" si="244"/>
        <v>1000000</v>
      </c>
      <c r="H539" s="12">
        <f t="shared" si="244"/>
        <v>-25000</v>
      </c>
      <c r="I539" s="12">
        <f t="shared" si="244"/>
        <v>975000</v>
      </c>
      <c r="J539" s="12">
        <f t="shared" si="244"/>
        <v>0</v>
      </c>
      <c r="K539" s="12">
        <f t="shared" si="244"/>
        <v>0</v>
      </c>
      <c r="L539" s="12">
        <f t="shared" si="244"/>
        <v>0</v>
      </c>
      <c r="M539" s="12">
        <f t="shared" si="244"/>
        <v>0</v>
      </c>
      <c r="N539" s="12">
        <f t="shared" si="244"/>
        <v>0</v>
      </c>
      <c r="O539" s="12">
        <f t="shared" si="244"/>
        <v>0</v>
      </c>
      <c r="R539" s="8">
        <f t="shared" si="232"/>
        <v>0</v>
      </c>
    </row>
    <row r="540" spans="1:18" ht="32.25" customHeight="1" x14ac:dyDescent="0.2">
      <c r="A540" s="13" t="s">
        <v>39</v>
      </c>
      <c r="B540" s="40">
        <v>853</v>
      </c>
      <c r="C540" s="40" t="s">
        <v>25</v>
      </c>
      <c r="D540" s="40" t="s">
        <v>18</v>
      </c>
      <c r="E540" s="42" t="s">
        <v>56</v>
      </c>
      <c r="F540" s="40" t="s">
        <v>40</v>
      </c>
      <c r="G540" s="12">
        <f t="shared" si="244"/>
        <v>1000000</v>
      </c>
      <c r="H540" s="12">
        <f t="shared" si="244"/>
        <v>-25000</v>
      </c>
      <c r="I540" s="12">
        <f t="shared" si="244"/>
        <v>975000</v>
      </c>
      <c r="J540" s="12">
        <f t="shared" si="244"/>
        <v>0</v>
      </c>
      <c r="K540" s="12">
        <f t="shared" si="244"/>
        <v>0</v>
      </c>
      <c r="L540" s="12">
        <f t="shared" si="244"/>
        <v>0</v>
      </c>
      <c r="M540" s="12">
        <f t="shared" si="244"/>
        <v>0</v>
      </c>
      <c r="N540" s="12">
        <f t="shared" si="244"/>
        <v>0</v>
      </c>
      <c r="O540" s="12">
        <f t="shared" si="244"/>
        <v>0</v>
      </c>
      <c r="R540" s="8">
        <f t="shared" si="232"/>
        <v>0</v>
      </c>
    </row>
    <row r="541" spans="1:18" s="11" customFormat="1" ht="28.5" customHeight="1" x14ac:dyDescent="0.2">
      <c r="A541" s="13" t="s">
        <v>57</v>
      </c>
      <c r="B541" s="40">
        <v>853</v>
      </c>
      <c r="C541" s="40" t="s">
        <v>25</v>
      </c>
      <c r="D541" s="40" t="s">
        <v>18</v>
      </c>
      <c r="E541" s="42" t="s">
        <v>56</v>
      </c>
      <c r="F541" s="40" t="s">
        <v>58</v>
      </c>
      <c r="G541" s="12">
        <v>1000000</v>
      </c>
      <c r="H541" s="12">
        <v>-25000</v>
      </c>
      <c r="I541" s="12">
        <f t="shared" si="234"/>
        <v>975000</v>
      </c>
      <c r="J541" s="12"/>
      <c r="K541" s="12"/>
      <c r="L541" s="12">
        <f t="shared" si="240"/>
        <v>0</v>
      </c>
      <c r="M541" s="12"/>
      <c r="N541" s="12"/>
      <c r="O541" s="30">
        <f t="shared" si="241"/>
        <v>0</v>
      </c>
      <c r="R541" s="8">
        <f t="shared" si="232"/>
        <v>0</v>
      </c>
    </row>
    <row r="542" spans="1:18" ht="31.5" x14ac:dyDescent="0.2">
      <c r="A542" s="9" t="s">
        <v>59</v>
      </c>
      <c r="B542" s="39">
        <v>853</v>
      </c>
      <c r="C542" s="39" t="s">
        <v>25</v>
      </c>
      <c r="D542" s="39" t="s">
        <v>20</v>
      </c>
      <c r="E542" s="42" t="s">
        <v>0</v>
      </c>
      <c r="F542" s="39"/>
      <c r="G542" s="10">
        <f t="shared" ref="G542:O542" si="245">G543</f>
        <v>0</v>
      </c>
      <c r="H542" s="10">
        <f t="shared" si="245"/>
        <v>0</v>
      </c>
      <c r="I542" s="12">
        <f t="shared" si="234"/>
        <v>0</v>
      </c>
      <c r="J542" s="10">
        <f t="shared" si="245"/>
        <v>5736193.8399999999</v>
      </c>
      <c r="K542" s="10">
        <f t="shared" si="245"/>
        <v>6.41</v>
      </c>
      <c r="L542" s="10">
        <f t="shared" si="245"/>
        <v>5736200.25</v>
      </c>
      <c r="M542" s="10">
        <f t="shared" si="245"/>
        <v>10519393.02</v>
      </c>
      <c r="N542" s="10">
        <f t="shared" si="245"/>
        <v>2.99</v>
      </c>
      <c r="O542" s="10">
        <f t="shared" si="245"/>
        <v>10519396.01</v>
      </c>
      <c r="R542" s="8">
        <f t="shared" si="232"/>
        <v>0</v>
      </c>
    </row>
    <row r="543" spans="1:18" ht="26.25" customHeight="1" x14ac:dyDescent="0.2">
      <c r="A543" s="13" t="s">
        <v>67</v>
      </c>
      <c r="B543" s="40">
        <v>853</v>
      </c>
      <c r="C543" s="40" t="s">
        <v>25</v>
      </c>
      <c r="D543" s="40" t="s">
        <v>20</v>
      </c>
      <c r="E543" s="42" t="s">
        <v>68</v>
      </c>
      <c r="F543" s="40"/>
      <c r="G543" s="12">
        <f t="shared" ref="G543" si="246">G545</f>
        <v>0</v>
      </c>
      <c r="H543" s="12">
        <f t="shared" ref="H543:O543" si="247">H545</f>
        <v>0</v>
      </c>
      <c r="I543" s="12">
        <f t="shared" si="234"/>
        <v>0</v>
      </c>
      <c r="J543" s="12">
        <f t="shared" si="247"/>
        <v>5736193.8399999999</v>
      </c>
      <c r="K543" s="12">
        <f t="shared" si="247"/>
        <v>6.41</v>
      </c>
      <c r="L543" s="12">
        <f t="shared" si="247"/>
        <v>5736200.25</v>
      </c>
      <c r="M543" s="12">
        <f t="shared" si="247"/>
        <v>10519393.02</v>
      </c>
      <c r="N543" s="12">
        <f t="shared" si="247"/>
        <v>2.99</v>
      </c>
      <c r="O543" s="12">
        <f t="shared" si="247"/>
        <v>10519396.01</v>
      </c>
      <c r="R543" s="8">
        <f t="shared" si="232"/>
        <v>0</v>
      </c>
    </row>
    <row r="544" spans="1:18" ht="28.5" customHeight="1" x14ac:dyDescent="0.2">
      <c r="A544" s="13" t="s">
        <v>39</v>
      </c>
      <c r="B544" s="40">
        <v>853</v>
      </c>
      <c r="C544" s="40" t="s">
        <v>25</v>
      </c>
      <c r="D544" s="40" t="s">
        <v>20</v>
      </c>
      <c r="E544" s="42" t="s">
        <v>68</v>
      </c>
      <c r="F544" s="40">
        <v>800</v>
      </c>
      <c r="G544" s="12">
        <f t="shared" ref="G544:O544" si="248">G545</f>
        <v>0</v>
      </c>
      <c r="H544" s="12">
        <f t="shared" si="248"/>
        <v>0</v>
      </c>
      <c r="I544" s="12">
        <f t="shared" si="234"/>
        <v>0</v>
      </c>
      <c r="J544" s="12">
        <f t="shared" si="248"/>
        <v>5736193.8399999999</v>
      </c>
      <c r="K544" s="12">
        <f t="shared" si="248"/>
        <v>6.41</v>
      </c>
      <c r="L544" s="12">
        <f t="shared" si="248"/>
        <v>5736200.25</v>
      </c>
      <c r="M544" s="12">
        <f t="shared" si="248"/>
        <v>10519393.02</v>
      </c>
      <c r="N544" s="12">
        <f t="shared" si="248"/>
        <v>2.99</v>
      </c>
      <c r="O544" s="12">
        <f t="shared" si="248"/>
        <v>10519396.01</v>
      </c>
      <c r="R544" s="8">
        <f t="shared" si="232"/>
        <v>0</v>
      </c>
    </row>
    <row r="545" spans="1:18" ht="26.25" customHeight="1" x14ac:dyDescent="0.2">
      <c r="A545" s="13" t="s">
        <v>57</v>
      </c>
      <c r="B545" s="40">
        <v>853</v>
      </c>
      <c r="C545" s="40" t="s">
        <v>25</v>
      </c>
      <c r="D545" s="40" t="s">
        <v>20</v>
      </c>
      <c r="E545" s="42" t="s">
        <v>68</v>
      </c>
      <c r="F545" s="40" t="s">
        <v>58</v>
      </c>
      <c r="G545" s="12"/>
      <c r="H545" s="12"/>
      <c r="I545" s="12">
        <f t="shared" si="234"/>
        <v>0</v>
      </c>
      <c r="J545" s="12">
        <v>5736193.8399999999</v>
      </c>
      <c r="K545" s="12">
        <v>6.41</v>
      </c>
      <c r="L545" s="12">
        <f t="shared" si="240"/>
        <v>5736200.25</v>
      </c>
      <c r="M545" s="12">
        <v>10519393.02</v>
      </c>
      <c r="N545" s="12">
        <v>2.99</v>
      </c>
      <c r="O545" s="30">
        <f t="shared" si="241"/>
        <v>10519396.01</v>
      </c>
      <c r="R545" s="8">
        <f t="shared" si="232"/>
        <v>0</v>
      </c>
    </row>
    <row r="546" spans="1:18" ht="63" x14ac:dyDescent="0.2">
      <c r="A546" s="9" t="s">
        <v>158</v>
      </c>
      <c r="B546" s="40">
        <v>853</v>
      </c>
      <c r="C546" s="41" t="s">
        <v>21</v>
      </c>
      <c r="D546" s="41"/>
      <c r="E546" s="42" t="s">
        <v>0</v>
      </c>
      <c r="F546" s="41"/>
      <c r="G546" s="16">
        <f t="shared" ref="G546" si="249">G547+G552</f>
        <v>8495500</v>
      </c>
      <c r="H546" s="16">
        <f t="shared" ref="H546:O546" si="250">H547+H552</f>
        <v>0</v>
      </c>
      <c r="I546" s="12">
        <f t="shared" si="234"/>
        <v>8495500</v>
      </c>
      <c r="J546" s="16">
        <f t="shared" si="250"/>
        <v>3995500</v>
      </c>
      <c r="K546" s="16">
        <f t="shared" si="250"/>
        <v>0</v>
      </c>
      <c r="L546" s="16">
        <f t="shared" si="250"/>
        <v>3995500</v>
      </c>
      <c r="M546" s="16">
        <f t="shared" si="250"/>
        <v>3995500</v>
      </c>
      <c r="N546" s="16">
        <f t="shared" si="250"/>
        <v>0</v>
      </c>
      <c r="O546" s="16">
        <f t="shared" si="250"/>
        <v>3995500</v>
      </c>
      <c r="R546" s="8">
        <f t="shared" si="232"/>
        <v>0</v>
      </c>
    </row>
    <row r="547" spans="1:18" ht="63" x14ac:dyDescent="0.2">
      <c r="A547" s="9" t="s">
        <v>142</v>
      </c>
      <c r="B547" s="40">
        <v>853</v>
      </c>
      <c r="C547" s="41" t="s">
        <v>21</v>
      </c>
      <c r="D547" s="41" t="s">
        <v>25</v>
      </c>
      <c r="E547" s="42" t="s">
        <v>0</v>
      </c>
      <c r="F547" s="41"/>
      <c r="G547" s="16">
        <f t="shared" ref="G547:O550" si="251">G548</f>
        <v>995500</v>
      </c>
      <c r="H547" s="16">
        <f t="shared" si="251"/>
        <v>0</v>
      </c>
      <c r="I547" s="12">
        <f t="shared" si="234"/>
        <v>995500</v>
      </c>
      <c r="J547" s="16">
        <f t="shared" si="251"/>
        <v>995500</v>
      </c>
      <c r="K547" s="16">
        <f t="shared" si="251"/>
        <v>0</v>
      </c>
      <c r="L547" s="16">
        <f t="shared" si="251"/>
        <v>995500</v>
      </c>
      <c r="M547" s="16">
        <f t="shared" si="251"/>
        <v>995500</v>
      </c>
      <c r="N547" s="16">
        <f t="shared" si="251"/>
        <v>0</v>
      </c>
      <c r="O547" s="16">
        <f t="shared" si="251"/>
        <v>995500</v>
      </c>
      <c r="R547" s="8">
        <f t="shared" si="232"/>
        <v>0</v>
      </c>
    </row>
    <row r="548" spans="1:18" ht="94.5" x14ac:dyDescent="0.2">
      <c r="A548" s="9" t="s">
        <v>358</v>
      </c>
      <c r="B548" s="40">
        <v>853</v>
      </c>
      <c r="C548" s="41" t="s">
        <v>21</v>
      </c>
      <c r="D548" s="41" t="s">
        <v>25</v>
      </c>
      <c r="E548" s="42" t="s">
        <v>199</v>
      </c>
      <c r="F548" s="41"/>
      <c r="G548" s="12">
        <f t="shared" si="251"/>
        <v>995500</v>
      </c>
      <c r="H548" s="12">
        <f t="shared" si="251"/>
        <v>0</v>
      </c>
      <c r="I548" s="12">
        <f t="shared" si="234"/>
        <v>995500</v>
      </c>
      <c r="J548" s="12">
        <f t="shared" si="251"/>
        <v>995500</v>
      </c>
      <c r="K548" s="12">
        <f t="shared" si="251"/>
        <v>0</v>
      </c>
      <c r="L548" s="12">
        <f t="shared" si="251"/>
        <v>995500</v>
      </c>
      <c r="M548" s="12">
        <f t="shared" si="251"/>
        <v>995500</v>
      </c>
      <c r="N548" s="12">
        <f t="shared" si="251"/>
        <v>0</v>
      </c>
      <c r="O548" s="12">
        <f t="shared" si="251"/>
        <v>995500</v>
      </c>
      <c r="R548" s="8">
        <f t="shared" si="232"/>
        <v>0</v>
      </c>
    </row>
    <row r="549" spans="1:18" ht="26.25" customHeight="1" x14ac:dyDescent="0.2">
      <c r="A549" s="13" t="s">
        <v>60</v>
      </c>
      <c r="B549" s="40">
        <v>853</v>
      </c>
      <c r="C549" s="40" t="s">
        <v>21</v>
      </c>
      <c r="D549" s="40" t="s">
        <v>25</v>
      </c>
      <c r="E549" s="42" t="s">
        <v>199</v>
      </c>
      <c r="F549" s="40" t="s">
        <v>61</v>
      </c>
      <c r="G549" s="12">
        <f t="shared" si="251"/>
        <v>995500</v>
      </c>
      <c r="H549" s="12">
        <f t="shared" si="251"/>
        <v>0</v>
      </c>
      <c r="I549" s="12">
        <f t="shared" si="234"/>
        <v>995500</v>
      </c>
      <c r="J549" s="12">
        <f t="shared" si="251"/>
        <v>995500</v>
      </c>
      <c r="K549" s="12">
        <f t="shared" si="251"/>
        <v>0</v>
      </c>
      <c r="L549" s="12">
        <f t="shared" si="251"/>
        <v>995500</v>
      </c>
      <c r="M549" s="12">
        <f t="shared" si="251"/>
        <v>995500</v>
      </c>
      <c r="N549" s="12">
        <f t="shared" si="251"/>
        <v>0</v>
      </c>
      <c r="O549" s="12">
        <f t="shared" si="251"/>
        <v>995500</v>
      </c>
      <c r="R549" s="8">
        <f t="shared" si="232"/>
        <v>0</v>
      </c>
    </row>
    <row r="550" spans="1:18" ht="24.75" customHeight="1" x14ac:dyDescent="0.2">
      <c r="A550" s="13" t="s">
        <v>144</v>
      </c>
      <c r="B550" s="40">
        <v>853</v>
      </c>
      <c r="C550" s="40" t="s">
        <v>21</v>
      </c>
      <c r="D550" s="40" t="s">
        <v>25</v>
      </c>
      <c r="E550" s="42" t="s">
        <v>199</v>
      </c>
      <c r="F550" s="40" t="s">
        <v>143</v>
      </c>
      <c r="G550" s="12">
        <f>G551</f>
        <v>995500</v>
      </c>
      <c r="H550" s="12">
        <f t="shared" si="251"/>
        <v>0</v>
      </c>
      <c r="I550" s="12">
        <f t="shared" si="234"/>
        <v>995500</v>
      </c>
      <c r="J550" s="12">
        <f t="shared" si="251"/>
        <v>995500</v>
      </c>
      <c r="K550" s="12">
        <f t="shared" si="251"/>
        <v>0</v>
      </c>
      <c r="L550" s="12">
        <f t="shared" si="251"/>
        <v>995500</v>
      </c>
      <c r="M550" s="12">
        <f t="shared" si="251"/>
        <v>995500</v>
      </c>
      <c r="N550" s="12">
        <f t="shared" si="251"/>
        <v>0</v>
      </c>
      <c r="O550" s="12">
        <f t="shared" si="251"/>
        <v>995500</v>
      </c>
      <c r="R550" s="8">
        <f t="shared" si="232"/>
        <v>0</v>
      </c>
    </row>
    <row r="551" spans="1:18" ht="30" x14ac:dyDescent="0.2">
      <c r="A551" s="27" t="s">
        <v>189</v>
      </c>
      <c r="B551" s="47">
        <v>853</v>
      </c>
      <c r="C551" s="43" t="s">
        <v>21</v>
      </c>
      <c r="D551" s="43" t="s">
        <v>25</v>
      </c>
      <c r="E551" s="20" t="s">
        <v>199</v>
      </c>
      <c r="F551" s="43" t="s">
        <v>188</v>
      </c>
      <c r="G551" s="24">
        <v>995500</v>
      </c>
      <c r="H551" s="24"/>
      <c r="I551" s="12">
        <f t="shared" si="234"/>
        <v>995500</v>
      </c>
      <c r="J551" s="24">
        <v>995500</v>
      </c>
      <c r="K551" s="24"/>
      <c r="L551" s="12">
        <f t="shared" si="240"/>
        <v>995500</v>
      </c>
      <c r="M551" s="24">
        <v>995500</v>
      </c>
      <c r="N551" s="24"/>
      <c r="O551" s="30">
        <f t="shared" si="241"/>
        <v>995500</v>
      </c>
      <c r="R551" s="8">
        <f t="shared" si="232"/>
        <v>0</v>
      </c>
    </row>
    <row r="552" spans="1:18" ht="31.5" x14ac:dyDescent="0.2">
      <c r="A552" s="9" t="s">
        <v>289</v>
      </c>
      <c r="B552" s="40">
        <v>853</v>
      </c>
      <c r="C552" s="39" t="s">
        <v>21</v>
      </c>
      <c r="D552" s="39" t="s">
        <v>27</v>
      </c>
      <c r="E552" s="42" t="s">
        <v>0</v>
      </c>
      <c r="F552" s="39"/>
      <c r="G552" s="10">
        <f t="shared" ref="G552:O554" si="252">G553</f>
        <v>7500000</v>
      </c>
      <c r="H552" s="10">
        <f t="shared" si="252"/>
        <v>0</v>
      </c>
      <c r="I552" s="12">
        <f t="shared" si="234"/>
        <v>7500000</v>
      </c>
      <c r="J552" s="10">
        <f t="shared" si="252"/>
        <v>3000000</v>
      </c>
      <c r="K552" s="10">
        <f t="shared" si="252"/>
        <v>0</v>
      </c>
      <c r="L552" s="10">
        <f t="shared" si="252"/>
        <v>3000000</v>
      </c>
      <c r="M552" s="10">
        <f t="shared" si="252"/>
        <v>3000000</v>
      </c>
      <c r="N552" s="10">
        <f t="shared" si="252"/>
        <v>0</v>
      </c>
      <c r="O552" s="10">
        <f t="shared" si="252"/>
        <v>3000000</v>
      </c>
      <c r="R552" s="8">
        <f t="shared" si="232"/>
        <v>0</v>
      </c>
    </row>
    <row r="553" spans="1:18" ht="45" x14ac:dyDescent="0.2">
      <c r="A553" s="13" t="s">
        <v>159</v>
      </c>
      <c r="B553" s="40">
        <v>853</v>
      </c>
      <c r="C553" s="40" t="s">
        <v>21</v>
      </c>
      <c r="D553" s="40" t="s">
        <v>27</v>
      </c>
      <c r="E553" s="42" t="s">
        <v>198</v>
      </c>
      <c r="F553" s="40"/>
      <c r="G553" s="12">
        <f t="shared" si="252"/>
        <v>7500000</v>
      </c>
      <c r="H553" s="12">
        <f t="shared" si="252"/>
        <v>0</v>
      </c>
      <c r="I553" s="12">
        <f t="shared" si="234"/>
        <v>7500000</v>
      </c>
      <c r="J553" s="12">
        <f t="shared" si="252"/>
        <v>3000000</v>
      </c>
      <c r="K553" s="12">
        <f t="shared" si="252"/>
        <v>0</v>
      </c>
      <c r="L553" s="12">
        <f t="shared" si="252"/>
        <v>3000000</v>
      </c>
      <c r="M553" s="12">
        <f t="shared" si="252"/>
        <v>3000000</v>
      </c>
      <c r="N553" s="12">
        <f t="shared" si="252"/>
        <v>0</v>
      </c>
      <c r="O553" s="12">
        <f t="shared" si="252"/>
        <v>3000000</v>
      </c>
      <c r="R553" s="8">
        <f t="shared" si="232"/>
        <v>0</v>
      </c>
    </row>
    <row r="554" spans="1:18" s="11" customFormat="1" ht="28.5" customHeight="1" x14ac:dyDescent="0.2">
      <c r="A554" s="13" t="s">
        <v>60</v>
      </c>
      <c r="B554" s="40">
        <v>853</v>
      </c>
      <c r="C554" s="40" t="s">
        <v>21</v>
      </c>
      <c r="D554" s="40" t="s">
        <v>27</v>
      </c>
      <c r="E554" s="42" t="s">
        <v>198</v>
      </c>
      <c r="F554" s="40" t="s">
        <v>61</v>
      </c>
      <c r="G554" s="12">
        <f t="shared" si="252"/>
        <v>7500000</v>
      </c>
      <c r="H554" s="12">
        <f t="shared" si="252"/>
        <v>0</v>
      </c>
      <c r="I554" s="12">
        <f t="shared" si="234"/>
        <v>7500000</v>
      </c>
      <c r="J554" s="12">
        <f t="shared" si="252"/>
        <v>3000000</v>
      </c>
      <c r="K554" s="12">
        <f t="shared" si="252"/>
        <v>0</v>
      </c>
      <c r="L554" s="12">
        <f t="shared" si="252"/>
        <v>3000000</v>
      </c>
      <c r="M554" s="12">
        <f t="shared" si="252"/>
        <v>3000000</v>
      </c>
      <c r="N554" s="12">
        <f t="shared" si="252"/>
        <v>0</v>
      </c>
      <c r="O554" s="12">
        <f t="shared" si="252"/>
        <v>3000000</v>
      </c>
      <c r="R554" s="8">
        <f t="shared" si="232"/>
        <v>0</v>
      </c>
    </row>
    <row r="555" spans="1:18" s="11" customFormat="1" ht="28.5" customHeight="1" x14ac:dyDescent="0.2">
      <c r="A555" s="13" t="s">
        <v>83</v>
      </c>
      <c r="B555" s="40">
        <v>853</v>
      </c>
      <c r="C555" s="40" t="s">
        <v>21</v>
      </c>
      <c r="D555" s="40" t="s">
        <v>27</v>
      </c>
      <c r="E555" s="42" t="s">
        <v>198</v>
      </c>
      <c r="F555" s="40" t="s">
        <v>84</v>
      </c>
      <c r="G555" s="12">
        <v>7500000</v>
      </c>
      <c r="H555" s="12"/>
      <c r="I555" s="12">
        <f t="shared" si="234"/>
        <v>7500000</v>
      </c>
      <c r="J555" s="12">
        <v>3000000</v>
      </c>
      <c r="K555" s="12"/>
      <c r="L555" s="12">
        <f t="shared" si="240"/>
        <v>3000000</v>
      </c>
      <c r="M555" s="12">
        <v>3000000</v>
      </c>
      <c r="N555" s="12"/>
      <c r="O555" s="30">
        <f t="shared" si="241"/>
        <v>3000000</v>
      </c>
      <c r="R555" s="8">
        <f t="shared" si="232"/>
        <v>0</v>
      </c>
    </row>
    <row r="556" spans="1:18" s="11" customFormat="1" ht="31.5" x14ac:dyDescent="0.2">
      <c r="A556" s="9" t="s">
        <v>160</v>
      </c>
      <c r="B556" s="39">
        <v>854</v>
      </c>
      <c r="C556" s="39"/>
      <c r="D556" s="39"/>
      <c r="E556" s="41" t="s">
        <v>0</v>
      </c>
      <c r="F556" s="39"/>
      <c r="G556" s="10">
        <f t="shared" ref="G556:O558" si="253">G557</f>
        <v>648000</v>
      </c>
      <c r="H556" s="10">
        <f t="shared" si="253"/>
        <v>0</v>
      </c>
      <c r="I556" s="12">
        <f t="shared" si="234"/>
        <v>648000</v>
      </c>
      <c r="J556" s="10">
        <f t="shared" si="253"/>
        <v>648000</v>
      </c>
      <c r="K556" s="10">
        <f t="shared" si="253"/>
        <v>0</v>
      </c>
      <c r="L556" s="10">
        <f t="shared" si="253"/>
        <v>648000</v>
      </c>
      <c r="M556" s="10">
        <f t="shared" si="253"/>
        <v>648000</v>
      </c>
      <c r="N556" s="10">
        <f t="shared" si="253"/>
        <v>0</v>
      </c>
      <c r="O556" s="10">
        <f t="shared" si="253"/>
        <v>648000</v>
      </c>
      <c r="R556" s="8">
        <f t="shared" si="232"/>
        <v>0</v>
      </c>
    </row>
    <row r="557" spans="1:18" ht="15.75" x14ac:dyDescent="0.2">
      <c r="A557" s="9" t="s">
        <v>24</v>
      </c>
      <c r="B557" s="42">
        <v>854</v>
      </c>
      <c r="C557" s="39" t="s">
        <v>25</v>
      </c>
      <c r="D557" s="39"/>
      <c r="E557" s="42" t="s">
        <v>0</v>
      </c>
      <c r="F557" s="39"/>
      <c r="G557" s="10">
        <f t="shared" si="253"/>
        <v>648000</v>
      </c>
      <c r="H557" s="10">
        <f t="shared" si="253"/>
        <v>0</v>
      </c>
      <c r="I557" s="12">
        <f t="shared" si="234"/>
        <v>648000</v>
      </c>
      <c r="J557" s="10">
        <f t="shared" si="253"/>
        <v>648000</v>
      </c>
      <c r="K557" s="10">
        <f t="shared" si="253"/>
        <v>0</v>
      </c>
      <c r="L557" s="10">
        <f t="shared" si="253"/>
        <v>648000</v>
      </c>
      <c r="M557" s="10">
        <f t="shared" si="253"/>
        <v>648000</v>
      </c>
      <c r="N557" s="10">
        <f t="shared" si="253"/>
        <v>0</v>
      </c>
      <c r="O557" s="10">
        <f t="shared" si="253"/>
        <v>648000</v>
      </c>
      <c r="R557" s="8">
        <f t="shared" si="232"/>
        <v>0</v>
      </c>
    </row>
    <row r="558" spans="1:18" ht="94.5" x14ac:dyDescent="0.2">
      <c r="A558" s="9" t="s">
        <v>26</v>
      </c>
      <c r="B558" s="42">
        <v>854</v>
      </c>
      <c r="C558" s="39" t="s">
        <v>25</v>
      </c>
      <c r="D558" s="39" t="s">
        <v>27</v>
      </c>
      <c r="E558" s="42" t="s">
        <v>0</v>
      </c>
      <c r="F558" s="39"/>
      <c r="G558" s="10">
        <f t="shared" si="253"/>
        <v>648000</v>
      </c>
      <c r="H558" s="10">
        <f t="shared" si="253"/>
        <v>0</v>
      </c>
      <c r="I558" s="12">
        <f t="shared" si="234"/>
        <v>648000</v>
      </c>
      <c r="J558" s="10">
        <f t="shared" si="253"/>
        <v>648000</v>
      </c>
      <c r="K558" s="10">
        <f t="shared" si="253"/>
        <v>0</v>
      </c>
      <c r="L558" s="10">
        <f t="shared" si="253"/>
        <v>648000</v>
      </c>
      <c r="M558" s="10">
        <f t="shared" si="253"/>
        <v>648000</v>
      </c>
      <c r="N558" s="10">
        <f t="shared" si="253"/>
        <v>0</v>
      </c>
      <c r="O558" s="10">
        <f t="shared" si="253"/>
        <v>648000</v>
      </c>
      <c r="R558" s="8">
        <f t="shared" si="232"/>
        <v>0</v>
      </c>
    </row>
    <row r="559" spans="1:18" ht="45" x14ac:dyDescent="0.2">
      <c r="A559" s="13" t="s">
        <v>28</v>
      </c>
      <c r="B559" s="42">
        <v>854</v>
      </c>
      <c r="C559" s="40" t="s">
        <v>29</v>
      </c>
      <c r="D559" s="40" t="s">
        <v>27</v>
      </c>
      <c r="E559" s="42" t="s">
        <v>30</v>
      </c>
      <c r="F559" s="40"/>
      <c r="G559" s="12">
        <f>G560+G564</f>
        <v>648000</v>
      </c>
      <c r="H559" s="12">
        <f t="shared" ref="H559:O559" si="254">H560+H564</f>
        <v>0</v>
      </c>
      <c r="I559" s="12">
        <f t="shared" si="234"/>
        <v>648000</v>
      </c>
      <c r="J559" s="12">
        <f t="shared" si="254"/>
        <v>648000</v>
      </c>
      <c r="K559" s="12">
        <f t="shared" si="254"/>
        <v>0</v>
      </c>
      <c r="L559" s="12">
        <f t="shared" si="254"/>
        <v>648000</v>
      </c>
      <c r="M559" s="12">
        <f t="shared" si="254"/>
        <v>648000</v>
      </c>
      <c r="N559" s="12">
        <f t="shared" si="254"/>
        <v>0</v>
      </c>
      <c r="O559" s="12">
        <f t="shared" si="254"/>
        <v>648000</v>
      </c>
      <c r="R559" s="8">
        <f t="shared" si="232"/>
        <v>0</v>
      </c>
    </row>
    <row r="560" spans="1:18" ht="105" x14ac:dyDescent="0.2">
      <c r="A560" s="13" t="s">
        <v>31</v>
      </c>
      <c r="B560" s="42">
        <v>854</v>
      </c>
      <c r="C560" s="40" t="s">
        <v>25</v>
      </c>
      <c r="D560" s="40" t="s">
        <v>27</v>
      </c>
      <c r="E560" s="42" t="s">
        <v>30</v>
      </c>
      <c r="F560" s="40" t="s">
        <v>32</v>
      </c>
      <c r="G560" s="12">
        <f t="shared" ref="G560:O560" si="255">G561</f>
        <v>593700</v>
      </c>
      <c r="H560" s="12">
        <f t="shared" si="255"/>
        <v>0</v>
      </c>
      <c r="I560" s="12">
        <f t="shared" si="234"/>
        <v>593700</v>
      </c>
      <c r="J560" s="12">
        <f t="shared" si="255"/>
        <v>593700</v>
      </c>
      <c r="K560" s="12">
        <f t="shared" si="255"/>
        <v>0</v>
      </c>
      <c r="L560" s="12">
        <f t="shared" si="255"/>
        <v>593700</v>
      </c>
      <c r="M560" s="12">
        <f t="shared" si="255"/>
        <v>593700</v>
      </c>
      <c r="N560" s="12">
        <f t="shared" si="255"/>
        <v>0</v>
      </c>
      <c r="O560" s="12">
        <f t="shared" si="255"/>
        <v>593700</v>
      </c>
      <c r="R560" s="8">
        <f t="shared" si="232"/>
        <v>0</v>
      </c>
    </row>
    <row r="561" spans="1:18" ht="45" x14ac:dyDescent="0.2">
      <c r="A561" s="13" t="s">
        <v>148</v>
      </c>
      <c r="B561" s="42">
        <v>854</v>
      </c>
      <c r="C561" s="40" t="s">
        <v>25</v>
      </c>
      <c r="D561" s="40" t="s">
        <v>27</v>
      </c>
      <c r="E561" s="42" t="s">
        <v>30</v>
      </c>
      <c r="F561" s="40" t="s">
        <v>33</v>
      </c>
      <c r="G561" s="12">
        <f>G563+G562</f>
        <v>593700</v>
      </c>
      <c r="H561" s="12">
        <f t="shared" ref="H561:O561" si="256">H563+H562</f>
        <v>0</v>
      </c>
      <c r="I561" s="12">
        <f t="shared" si="234"/>
        <v>593700</v>
      </c>
      <c r="J561" s="12">
        <f t="shared" si="256"/>
        <v>593700</v>
      </c>
      <c r="K561" s="12">
        <f t="shared" si="256"/>
        <v>0</v>
      </c>
      <c r="L561" s="12">
        <f t="shared" si="256"/>
        <v>593700</v>
      </c>
      <c r="M561" s="12">
        <f t="shared" si="256"/>
        <v>593700</v>
      </c>
      <c r="N561" s="12">
        <f t="shared" si="256"/>
        <v>0</v>
      </c>
      <c r="O561" s="12">
        <f t="shared" si="256"/>
        <v>593700</v>
      </c>
      <c r="R561" s="8">
        <f t="shared" si="232"/>
        <v>0</v>
      </c>
    </row>
    <row r="562" spans="1:18" ht="30" x14ac:dyDescent="0.2">
      <c r="A562" s="25" t="s">
        <v>163</v>
      </c>
      <c r="B562" s="19">
        <v>854</v>
      </c>
      <c r="C562" s="43" t="s">
        <v>25</v>
      </c>
      <c r="D562" s="43" t="s">
        <v>27</v>
      </c>
      <c r="E562" s="20" t="s">
        <v>30</v>
      </c>
      <c r="F562" s="43" t="s">
        <v>164</v>
      </c>
      <c r="G562" s="24">
        <v>456000</v>
      </c>
      <c r="H562" s="24"/>
      <c r="I562" s="12">
        <f t="shared" si="234"/>
        <v>456000</v>
      </c>
      <c r="J562" s="24">
        <v>456000</v>
      </c>
      <c r="K562" s="24"/>
      <c r="L562" s="12">
        <f t="shared" si="240"/>
        <v>456000</v>
      </c>
      <c r="M562" s="24">
        <v>456000</v>
      </c>
      <c r="N562" s="24"/>
      <c r="O562" s="30">
        <f t="shared" si="241"/>
        <v>456000</v>
      </c>
      <c r="R562" s="8">
        <f t="shared" si="232"/>
        <v>0</v>
      </c>
    </row>
    <row r="563" spans="1:18" ht="75" x14ac:dyDescent="0.2">
      <c r="A563" s="27" t="s">
        <v>165</v>
      </c>
      <c r="B563" s="19">
        <v>854</v>
      </c>
      <c r="C563" s="43" t="s">
        <v>25</v>
      </c>
      <c r="D563" s="43" t="s">
        <v>27</v>
      </c>
      <c r="E563" s="20" t="s">
        <v>30</v>
      </c>
      <c r="F563" s="43" t="s">
        <v>166</v>
      </c>
      <c r="G563" s="24">
        <v>137700</v>
      </c>
      <c r="H563" s="24"/>
      <c r="I563" s="12">
        <f t="shared" si="234"/>
        <v>137700</v>
      </c>
      <c r="J563" s="24">
        <v>137700</v>
      </c>
      <c r="K563" s="24"/>
      <c r="L563" s="12">
        <f t="shared" si="240"/>
        <v>137700</v>
      </c>
      <c r="M563" s="24">
        <v>137700</v>
      </c>
      <c r="N563" s="24"/>
      <c r="O563" s="30">
        <f t="shared" si="241"/>
        <v>137700</v>
      </c>
      <c r="R563" s="8">
        <f t="shared" si="232"/>
        <v>0</v>
      </c>
    </row>
    <row r="564" spans="1:18" ht="45" x14ac:dyDescent="0.2">
      <c r="A564" s="13" t="s">
        <v>34</v>
      </c>
      <c r="B564" s="42">
        <v>854</v>
      </c>
      <c r="C564" s="40" t="s">
        <v>25</v>
      </c>
      <c r="D564" s="40" t="s">
        <v>27</v>
      </c>
      <c r="E564" s="42" t="s">
        <v>30</v>
      </c>
      <c r="F564" s="40" t="s">
        <v>35</v>
      </c>
      <c r="G564" s="12">
        <f t="shared" ref="G564:O565" si="257">G565</f>
        <v>54300</v>
      </c>
      <c r="H564" s="12">
        <f t="shared" si="257"/>
        <v>0</v>
      </c>
      <c r="I564" s="12">
        <f t="shared" si="234"/>
        <v>54300</v>
      </c>
      <c r="J564" s="12">
        <f t="shared" si="257"/>
        <v>54300</v>
      </c>
      <c r="K564" s="12">
        <f t="shared" si="257"/>
        <v>0</v>
      </c>
      <c r="L564" s="12">
        <f t="shared" si="257"/>
        <v>54300</v>
      </c>
      <c r="M564" s="12">
        <f t="shared" si="257"/>
        <v>54300</v>
      </c>
      <c r="N564" s="12">
        <f t="shared" si="257"/>
        <v>0</v>
      </c>
      <c r="O564" s="12">
        <f t="shared" si="257"/>
        <v>54300</v>
      </c>
      <c r="R564" s="8">
        <f t="shared" si="232"/>
        <v>0</v>
      </c>
    </row>
    <row r="565" spans="1:18" ht="45" x14ac:dyDescent="0.2">
      <c r="A565" s="13" t="s">
        <v>36</v>
      </c>
      <c r="B565" s="42">
        <v>854</v>
      </c>
      <c r="C565" s="40" t="s">
        <v>25</v>
      </c>
      <c r="D565" s="40" t="s">
        <v>27</v>
      </c>
      <c r="E565" s="42" t="s">
        <v>30</v>
      </c>
      <c r="F565" s="40" t="s">
        <v>37</v>
      </c>
      <c r="G565" s="12">
        <f>G566</f>
        <v>54300</v>
      </c>
      <c r="H565" s="12">
        <f t="shared" si="257"/>
        <v>0</v>
      </c>
      <c r="I565" s="12">
        <f t="shared" si="234"/>
        <v>54300</v>
      </c>
      <c r="J565" s="12">
        <f t="shared" si="257"/>
        <v>54300</v>
      </c>
      <c r="K565" s="12">
        <f t="shared" si="257"/>
        <v>0</v>
      </c>
      <c r="L565" s="12">
        <f t="shared" si="257"/>
        <v>54300</v>
      </c>
      <c r="M565" s="12">
        <f t="shared" si="257"/>
        <v>54300</v>
      </c>
      <c r="N565" s="12">
        <f t="shared" si="257"/>
        <v>0</v>
      </c>
      <c r="O565" s="12">
        <f t="shared" si="257"/>
        <v>54300</v>
      </c>
      <c r="R565" s="8">
        <f t="shared" si="232"/>
        <v>0</v>
      </c>
    </row>
    <row r="566" spans="1:18" ht="27.75" customHeight="1" x14ac:dyDescent="0.2">
      <c r="A566" s="22" t="s">
        <v>162</v>
      </c>
      <c r="B566" s="19">
        <v>854</v>
      </c>
      <c r="C566" s="43" t="s">
        <v>25</v>
      </c>
      <c r="D566" s="43" t="s">
        <v>27</v>
      </c>
      <c r="E566" s="20" t="s">
        <v>30</v>
      </c>
      <c r="F566" s="43" t="s">
        <v>174</v>
      </c>
      <c r="G566" s="24">
        <v>54300</v>
      </c>
      <c r="H566" s="24"/>
      <c r="I566" s="12">
        <f t="shared" si="234"/>
        <v>54300</v>
      </c>
      <c r="J566" s="24">
        <v>54300</v>
      </c>
      <c r="K566" s="24"/>
      <c r="L566" s="12">
        <f t="shared" si="240"/>
        <v>54300</v>
      </c>
      <c r="M566" s="24">
        <v>54300</v>
      </c>
      <c r="N566" s="24"/>
      <c r="O566" s="30">
        <f t="shared" si="241"/>
        <v>54300</v>
      </c>
      <c r="R566" s="8">
        <f t="shared" si="232"/>
        <v>0</v>
      </c>
    </row>
    <row r="567" spans="1:18" s="11" customFormat="1" ht="47.25" x14ac:dyDescent="0.2">
      <c r="A567" s="9" t="s">
        <v>161</v>
      </c>
      <c r="B567" s="41">
        <v>857</v>
      </c>
      <c r="C567" s="39"/>
      <c r="D567" s="39"/>
      <c r="E567" s="41" t="s">
        <v>0</v>
      </c>
      <c r="F567" s="39"/>
      <c r="G567" s="10">
        <f t="shared" ref="G567:O568" si="258">G568</f>
        <v>1294200</v>
      </c>
      <c r="H567" s="10">
        <f t="shared" si="258"/>
        <v>0</v>
      </c>
      <c r="I567" s="12">
        <f t="shared" si="234"/>
        <v>1294200</v>
      </c>
      <c r="J567" s="10">
        <f t="shared" si="258"/>
        <v>1294200</v>
      </c>
      <c r="K567" s="10">
        <f t="shared" si="258"/>
        <v>0</v>
      </c>
      <c r="L567" s="10">
        <f t="shared" si="258"/>
        <v>1294200</v>
      </c>
      <c r="M567" s="10">
        <f t="shared" si="258"/>
        <v>1294200</v>
      </c>
      <c r="N567" s="10">
        <f t="shared" si="258"/>
        <v>0</v>
      </c>
      <c r="O567" s="10">
        <f t="shared" si="258"/>
        <v>1294200</v>
      </c>
      <c r="R567" s="8">
        <f t="shared" si="232"/>
        <v>0</v>
      </c>
    </row>
    <row r="568" spans="1:18" s="11" customFormat="1" ht="15.75" x14ac:dyDescent="0.2">
      <c r="A568" s="9" t="s">
        <v>24</v>
      </c>
      <c r="B568" s="41">
        <v>857</v>
      </c>
      <c r="C568" s="39" t="s">
        <v>25</v>
      </c>
      <c r="D568" s="39"/>
      <c r="E568" s="42" t="s">
        <v>0</v>
      </c>
      <c r="F568" s="39"/>
      <c r="G568" s="10">
        <f t="shared" si="258"/>
        <v>1294200</v>
      </c>
      <c r="H568" s="10">
        <f t="shared" si="258"/>
        <v>0</v>
      </c>
      <c r="I568" s="12">
        <f t="shared" si="234"/>
        <v>1294200</v>
      </c>
      <c r="J568" s="10">
        <f t="shared" si="258"/>
        <v>1294200</v>
      </c>
      <c r="K568" s="10">
        <f t="shared" si="258"/>
        <v>0</v>
      </c>
      <c r="L568" s="10">
        <f t="shared" si="258"/>
        <v>1294200</v>
      </c>
      <c r="M568" s="10">
        <f t="shared" si="258"/>
        <v>1294200</v>
      </c>
      <c r="N568" s="10">
        <f t="shared" si="258"/>
        <v>0</v>
      </c>
      <c r="O568" s="10">
        <f t="shared" si="258"/>
        <v>1294200</v>
      </c>
      <c r="R568" s="8">
        <f t="shared" si="232"/>
        <v>0</v>
      </c>
    </row>
    <row r="569" spans="1:18" s="11" customFormat="1" ht="78.75" x14ac:dyDescent="0.2">
      <c r="A569" s="9" t="s">
        <v>47</v>
      </c>
      <c r="B569" s="42">
        <v>857</v>
      </c>
      <c r="C569" s="39" t="s">
        <v>25</v>
      </c>
      <c r="D569" s="39" t="s">
        <v>48</v>
      </c>
      <c r="E569" s="42" t="s">
        <v>0</v>
      </c>
      <c r="F569" s="39"/>
      <c r="G569" s="10">
        <f>G570+G574+G581</f>
        <v>1294200</v>
      </c>
      <c r="H569" s="10">
        <f t="shared" ref="H569:O569" si="259">H570+H574+H581</f>
        <v>0</v>
      </c>
      <c r="I569" s="12">
        <f t="shared" si="234"/>
        <v>1294200</v>
      </c>
      <c r="J569" s="10">
        <f t="shared" si="259"/>
        <v>1294200</v>
      </c>
      <c r="K569" s="10">
        <f t="shared" si="259"/>
        <v>0</v>
      </c>
      <c r="L569" s="10">
        <f t="shared" si="259"/>
        <v>1294200</v>
      </c>
      <c r="M569" s="10">
        <f t="shared" si="259"/>
        <v>1294200</v>
      </c>
      <c r="N569" s="10">
        <f t="shared" si="259"/>
        <v>0</v>
      </c>
      <c r="O569" s="10">
        <f t="shared" si="259"/>
        <v>1294200</v>
      </c>
      <c r="R569" s="8">
        <f t="shared" si="232"/>
        <v>0</v>
      </c>
    </row>
    <row r="570" spans="1:18" s="11" customFormat="1" ht="45" x14ac:dyDescent="0.2">
      <c r="A570" s="13" t="s">
        <v>28</v>
      </c>
      <c r="B570" s="42">
        <v>857</v>
      </c>
      <c r="C570" s="40" t="s">
        <v>25</v>
      </c>
      <c r="D570" s="40" t="s">
        <v>48</v>
      </c>
      <c r="E570" s="42" t="s">
        <v>30</v>
      </c>
      <c r="F570" s="40"/>
      <c r="G570" s="12">
        <f t="shared" ref="G570:O572" si="260">G571</f>
        <v>4500</v>
      </c>
      <c r="H570" s="12">
        <f t="shared" si="260"/>
        <v>0</v>
      </c>
      <c r="I570" s="12">
        <f t="shared" si="234"/>
        <v>4500</v>
      </c>
      <c r="J570" s="12">
        <f t="shared" si="260"/>
        <v>4500</v>
      </c>
      <c r="K570" s="12">
        <f t="shared" si="260"/>
        <v>0</v>
      </c>
      <c r="L570" s="12">
        <f t="shared" si="260"/>
        <v>4500</v>
      </c>
      <c r="M570" s="12">
        <f t="shared" si="260"/>
        <v>4500</v>
      </c>
      <c r="N570" s="12">
        <f t="shared" si="260"/>
        <v>0</v>
      </c>
      <c r="O570" s="12">
        <f t="shared" si="260"/>
        <v>4500</v>
      </c>
      <c r="R570" s="8">
        <f t="shared" si="232"/>
        <v>0</v>
      </c>
    </row>
    <row r="571" spans="1:18" s="11" customFormat="1" ht="45" x14ac:dyDescent="0.2">
      <c r="A571" s="13" t="s">
        <v>34</v>
      </c>
      <c r="B571" s="42">
        <v>857</v>
      </c>
      <c r="C571" s="40" t="s">
        <v>25</v>
      </c>
      <c r="D571" s="40" t="s">
        <v>48</v>
      </c>
      <c r="E571" s="42" t="s">
        <v>30</v>
      </c>
      <c r="F571" s="40" t="s">
        <v>35</v>
      </c>
      <c r="G571" s="12">
        <f t="shared" si="260"/>
        <v>4500</v>
      </c>
      <c r="H571" s="12">
        <f t="shared" si="260"/>
        <v>0</v>
      </c>
      <c r="I571" s="12">
        <f t="shared" si="234"/>
        <v>4500</v>
      </c>
      <c r="J571" s="12">
        <f t="shared" si="260"/>
        <v>4500</v>
      </c>
      <c r="K571" s="12">
        <f t="shared" si="260"/>
        <v>0</v>
      </c>
      <c r="L571" s="12">
        <f t="shared" si="260"/>
        <v>4500</v>
      </c>
      <c r="M571" s="12">
        <f t="shared" si="260"/>
        <v>4500</v>
      </c>
      <c r="N571" s="12">
        <f t="shared" si="260"/>
        <v>0</v>
      </c>
      <c r="O571" s="12">
        <f t="shared" si="260"/>
        <v>4500</v>
      </c>
      <c r="R571" s="8">
        <f t="shared" si="232"/>
        <v>0</v>
      </c>
    </row>
    <row r="572" spans="1:18" s="11" customFormat="1" ht="45" x14ac:dyDescent="0.2">
      <c r="A572" s="13" t="s">
        <v>36</v>
      </c>
      <c r="B572" s="42">
        <v>857</v>
      </c>
      <c r="C572" s="40" t="s">
        <v>25</v>
      </c>
      <c r="D572" s="40" t="s">
        <v>48</v>
      </c>
      <c r="E572" s="42" t="s">
        <v>30</v>
      </c>
      <c r="F572" s="40" t="s">
        <v>37</v>
      </c>
      <c r="G572" s="12">
        <f>G573</f>
        <v>4500</v>
      </c>
      <c r="H572" s="12">
        <f t="shared" si="260"/>
        <v>0</v>
      </c>
      <c r="I572" s="12">
        <f t="shared" si="234"/>
        <v>4500</v>
      </c>
      <c r="J572" s="12">
        <f t="shared" si="260"/>
        <v>4500</v>
      </c>
      <c r="K572" s="12">
        <f t="shared" si="260"/>
        <v>0</v>
      </c>
      <c r="L572" s="12">
        <f t="shared" si="260"/>
        <v>4500</v>
      </c>
      <c r="M572" s="12">
        <f t="shared" si="260"/>
        <v>4500</v>
      </c>
      <c r="N572" s="12">
        <f t="shared" si="260"/>
        <v>0</v>
      </c>
      <c r="O572" s="12">
        <f t="shared" si="260"/>
        <v>4500</v>
      </c>
      <c r="R572" s="8">
        <f t="shared" si="232"/>
        <v>0</v>
      </c>
    </row>
    <row r="573" spans="1:18" s="11" customFormat="1" ht="35.25" customHeight="1" x14ac:dyDescent="0.2">
      <c r="A573" s="22" t="s">
        <v>162</v>
      </c>
      <c r="B573" s="19">
        <v>857</v>
      </c>
      <c r="C573" s="43" t="s">
        <v>25</v>
      </c>
      <c r="D573" s="43" t="s">
        <v>48</v>
      </c>
      <c r="E573" s="20" t="s">
        <v>30</v>
      </c>
      <c r="F573" s="43" t="s">
        <v>174</v>
      </c>
      <c r="G573" s="24">
        <v>4500</v>
      </c>
      <c r="H573" s="24"/>
      <c r="I573" s="12">
        <f t="shared" si="234"/>
        <v>4500</v>
      </c>
      <c r="J573" s="24">
        <v>4500</v>
      </c>
      <c r="K573" s="24"/>
      <c r="L573" s="12">
        <f t="shared" si="240"/>
        <v>4500</v>
      </c>
      <c r="M573" s="24">
        <v>4500</v>
      </c>
      <c r="N573" s="24"/>
      <c r="O573" s="30">
        <f t="shared" si="241"/>
        <v>4500</v>
      </c>
      <c r="R573" s="8">
        <f t="shared" si="232"/>
        <v>0</v>
      </c>
    </row>
    <row r="574" spans="1:18" ht="60" x14ac:dyDescent="0.2">
      <c r="A574" s="13" t="s">
        <v>50</v>
      </c>
      <c r="B574" s="42">
        <v>857</v>
      </c>
      <c r="C574" s="40" t="s">
        <v>25</v>
      </c>
      <c r="D574" s="40" t="s">
        <v>48</v>
      </c>
      <c r="E574" s="42" t="s">
        <v>51</v>
      </c>
      <c r="F574" s="40"/>
      <c r="G574" s="12">
        <f t="shared" ref="G574:O575" si="261">G575</f>
        <v>1271700</v>
      </c>
      <c r="H574" s="12">
        <f t="shared" si="261"/>
        <v>0</v>
      </c>
      <c r="I574" s="12">
        <f t="shared" si="234"/>
        <v>1271700</v>
      </c>
      <c r="J574" s="12">
        <f t="shared" si="261"/>
        <v>1271700</v>
      </c>
      <c r="K574" s="12">
        <f t="shared" si="261"/>
        <v>0</v>
      </c>
      <c r="L574" s="12">
        <f t="shared" si="261"/>
        <v>1271700</v>
      </c>
      <c r="M574" s="12">
        <f t="shared" si="261"/>
        <v>1271700</v>
      </c>
      <c r="N574" s="12">
        <f t="shared" si="261"/>
        <v>0</v>
      </c>
      <c r="O574" s="12">
        <f t="shared" si="261"/>
        <v>1271700</v>
      </c>
      <c r="R574" s="8">
        <f t="shared" si="232"/>
        <v>0</v>
      </c>
    </row>
    <row r="575" spans="1:18" ht="105" x14ac:dyDescent="0.2">
      <c r="A575" s="13" t="s">
        <v>31</v>
      </c>
      <c r="B575" s="42">
        <v>857</v>
      </c>
      <c r="C575" s="40" t="s">
        <v>29</v>
      </c>
      <c r="D575" s="40" t="s">
        <v>48</v>
      </c>
      <c r="E575" s="42" t="s">
        <v>51</v>
      </c>
      <c r="F575" s="40" t="s">
        <v>32</v>
      </c>
      <c r="G575" s="12">
        <f t="shared" si="261"/>
        <v>1271700</v>
      </c>
      <c r="H575" s="12">
        <f t="shared" si="261"/>
        <v>0</v>
      </c>
      <c r="I575" s="12">
        <f t="shared" si="234"/>
        <v>1271700</v>
      </c>
      <c r="J575" s="12">
        <f t="shared" si="261"/>
        <v>1271700</v>
      </c>
      <c r="K575" s="12">
        <f t="shared" si="261"/>
        <v>0</v>
      </c>
      <c r="L575" s="12">
        <f t="shared" si="261"/>
        <v>1271700</v>
      </c>
      <c r="M575" s="12">
        <f t="shared" si="261"/>
        <v>1271700</v>
      </c>
      <c r="N575" s="12">
        <f t="shared" si="261"/>
        <v>0</v>
      </c>
      <c r="O575" s="12">
        <f t="shared" si="261"/>
        <v>1271700</v>
      </c>
      <c r="R575" s="8">
        <f t="shared" si="232"/>
        <v>0</v>
      </c>
    </row>
    <row r="576" spans="1:18" ht="45" x14ac:dyDescent="0.2">
      <c r="A576" s="13" t="s">
        <v>148</v>
      </c>
      <c r="B576" s="42">
        <v>857</v>
      </c>
      <c r="C576" s="40" t="s">
        <v>25</v>
      </c>
      <c r="D576" s="40" t="s">
        <v>48</v>
      </c>
      <c r="E576" s="42" t="s">
        <v>51</v>
      </c>
      <c r="F576" s="40" t="s">
        <v>33</v>
      </c>
      <c r="G576" s="12">
        <f>G577+G578+G579</f>
        <v>1271700</v>
      </c>
      <c r="H576" s="12">
        <f t="shared" ref="H576:O576" si="262">H577+H578+H579</f>
        <v>0</v>
      </c>
      <c r="I576" s="12">
        <f t="shared" si="234"/>
        <v>1271700</v>
      </c>
      <c r="J576" s="12">
        <f t="shared" si="262"/>
        <v>1271700</v>
      </c>
      <c r="K576" s="12">
        <f t="shared" si="262"/>
        <v>0</v>
      </c>
      <c r="L576" s="12">
        <f t="shared" si="262"/>
        <v>1271700</v>
      </c>
      <c r="M576" s="12">
        <f t="shared" si="262"/>
        <v>1271700</v>
      </c>
      <c r="N576" s="12">
        <f t="shared" si="262"/>
        <v>0</v>
      </c>
      <c r="O576" s="12">
        <f t="shared" si="262"/>
        <v>1271700</v>
      </c>
      <c r="R576" s="8">
        <f t="shared" si="232"/>
        <v>0</v>
      </c>
    </row>
    <row r="577" spans="1:18" ht="30" x14ac:dyDescent="0.2">
      <c r="A577" s="26" t="s">
        <v>163</v>
      </c>
      <c r="B577" s="19">
        <v>857</v>
      </c>
      <c r="C577" s="43" t="s">
        <v>29</v>
      </c>
      <c r="D577" s="43" t="s">
        <v>48</v>
      </c>
      <c r="E577" s="20" t="s">
        <v>51</v>
      </c>
      <c r="F577" s="43" t="s">
        <v>164</v>
      </c>
      <c r="G577" s="24">
        <v>974900</v>
      </c>
      <c r="H577" s="24"/>
      <c r="I577" s="12">
        <f t="shared" si="234"/>
        <v>974900</v>
      </c>
      <c r="J577" s="24">
        <v>974900</v>
      </c>
      <c r="K577" s="24"/>
      <c r="L577" s="12">
        <f t="shared" si="240"/>
        <v>974900</v>
      </c>
      <c r="M577" s="24">
        <v>974900</v>
      </c>
      <c r="N577" s="24"/>
      <c r="O577" s="30">
        <f t="shared" si="241"/>
        <v>974900</v>
      </c>
      <c r="R577" s="8">
        <f t="shared" si="232"/>
        <v>0</v>
      </c>
    </row>
    <row r="578" spans="1:18" ht="60" x14ac:dyDescent="0.2">
      <c r="A578" s="26" t="s">
        <v>168</v>
      </c>
      <c r="B578" s="19">
        <v>857</v>
      </c>
      <c r="C578" s="43" t="s">
        <v>29</v>
      </c>
      <c r="D578" s="43" t="s">
        <v>48</v>
      </c>
      <c r="E578" s="20" t="s">
        <v>51</v>
      </c>
      <c r="F578" s="43" t="s">
        <v>167</v>
      </c>
      <c r="G578" s="24">
        <v>2400</v>
      </c>
      <c r="H578" s="24"/>
      <c r="I578" s="12">
        <f t="shared" si="234"/>
        <v>2400</v>
      </c>
      <c r="J578" s="24">
        <v>2400</v>
      </c>
      <c r="K578" s="24"/>
      <c r="L578" s="12">
        <f t="shared" si="240"/>
        <v>2400</v>
      </c>
      <c r="M578" s="24">
        <v>2400</v>
      </c>
      <c r="N578" s="24"/>
      <c r="O578" s="30">
        <f t="shared" si="241"/>
        <v>2400</v>
      </c>
      <c r="R578" s="8">
        <f t="shared" si="232"/>
        <v>0</v>
      </c>
    </row>
    <row r="579" spans="1:18" ht="75" x14ac:dyDescent="0.2">
      <c r="A579" s="26" t="s">
        <v>165</v>
      </c>
      <c r="B579" s="19">
        <v>857</v>
      </c>
      <c r="C579" s="43" t="s">
        <v>25</v>
      </c>
      <c r="D579" s="43" t="s">
        <v>48</v>
      </c>
      <c r="E579" s="20" t="s">
        <v>51</v>
      </c>
      <c r="F579" s="43" t="s">
        <v>166</v>
      </c>
      <c r="G579" s="24">
        <v>294400</v>
      </c>
      <c r="H579" s="24"/>
      <c r="I579" s="12">
        <f t="shared" si="234"/>
        <v>294400</v>
      </c>
      <c r="J579" s="24">
        <v>294400</v>
      </c>
      <c r="K579" s="24"/>
      <c r="L579" s="12">
        <f t="shared" si="240"/>
        <v>294400</v>
      </c>
      <c r="M579" s="24">
        <v>294400</v>
      </c>
      <c r="N579" s="24"/>
      <c r="O579" s="30">
        <f t="shared" si="241"/>
        <v>294400</v>
      </c>
      <c r="R579" s="8">
        <f t="shared" si="232"/>
        <v>0</v>
      </c>
    </row>
    <row r="580" spans="1:18" ht="105" x14ac:dyDescent="0.2">
      <c r="A580" s="13" t="s">
        <v>52</v>
      </c>
      <c r="B580" s="42">
        <v>857</v>
      </c>
      <c r="C580" s="40" t="s">
        <v>29</v>
      </c>
      <c r="D580" s="40" t="s">
        <v>48</v>
      </c>
      <c r="E580" s="42" t="s">
        <v>53</v>
      </c>
      <c r="F580" s="40"/>
      <c r="G580" s="12">
        <f t="shared" ref="G580:O582" si="263">G581</f>
        <v>18000</v>
      </c>
      <c r="H580" s="12">
        <f t="shared" si="263"/>
        <v>0</v>
      </c>
      <c r="I580" s="12">
        <f t="shared" si="234"/>
        <v>18000</v>
      </c>
      <c r="J580" s="12">
        <f t="shared" si="263"/>
        <v>18000</v>
      </c>
      <c r="K580" s="12">
        <f t="shared" si="263"/>
        <v>0</v>
      </c>
      <c r="L580" s="12">
        <f t="shared" si="263"/>
        <v>18000</v>
      </c>
      <c r="M580" s="12">
        <f t="shared" si="263"/>
        <v>18000</v>
      </c>
      <c r="N580" s="12">
        <f t="shared" si="263"/>
        <v>0</v>
      </c>
      <c r="O580" s="12">
        <f t="shared" si="263"/>
        <v>18000</v>
      </c>
      <c r="R580" s="8">
        <f t="shared" si="232"/>
        <v>0</v>
      </c>
    </row>
    <row r="581" spans="1:18" ht="45" x14ac:dyDescent="0.2">
      <c r="A581" s="13" t="s">
        <v>34</v>
      </c>
      <c r="B581" s="42">
        <v>857</v>
      </c>
      <c r="C581" s="40" t="s">
        <v>25</v>
      </c>
      <c r="D581" s="40" t="s">
        <v>48</v>
      </c>
      <c r="E581" s="42" t="s">
        <v>53</v>
      </c>
      <c r="F581" s="40" t="s">
        <v>35</v>
      </c>
      <c r="G581" s="12">
        <f t="shared" si="263"/>
        <v>18000</v>
      </c>
      <c r="H581" s="12">
        <f t="shared" si="263"/>
        <v>0</v>
      </c>
      <c r="I581" s="12">
        <f t="shared" si="234"/>
        <v>18000</v>
      </c>
      <c r="J581" s="12">
        <f t="shared" si="263"/>
        <v>18000</v>
      </c>
      <c r="K581" s="12">
        <f t="shared" si="263"/>
        <v>0</v>
      </c>
      <c r="L581" s="12">
        <f t="shared" si="263"/>
        <v>18000</v>
      </c>
      <c r="M581" s="12">
        <f t="shared" si="263"/>
        <v>18000</v>
      </c>
      <c r="N581" s="12">
        <f t="shared" si="263"/>
        <v>0</v>
      </c>
      <c r="O581" s="12">
        <f t="shared" si="263"/>
        <v>18000</v>
      </c>
      <c r="R581" s="8">
        <f t="shared" si="232"/>
        <v>0</v>
      </c>
    </row>
    <row r="582" spans="1:18" ht="45" x14ac:dyDescent="0.2">
      <c r="A582" s="13" t="s">
        <v>36</v>
      </c>
      <c r="B582" s="42">
        <v>857</v>
      </c>
      <c r="C582" s="40" t="s">
        <v>25</v>
      </c>
      <c r="D582" s="40" t="s">
        <v>48</v>
      </c>
      <c r="E582" s="42" t="s">
        <v>53</v>
      </c>
      <c r="F582" s="40" t="s">
        <v>37</v>
      </c>
      <c r="G582" s="12">
        <f>G583</f>
        <v>18000</v>
      </c>
      <c r="H582" s="12">
        <f t="shared" si="263"/>
        <v>0</v>
      </c>
      <c r="I582" s="12">
        <f t="shared" si="234"/>
        <v>18000</v>
      </c>
      <c r="J582" s="12">
        <f t="shared" si="263"/>
        <v>18000</v>
      </c>
      <c r="K582" s="12">
        <f t="shared" si="263"/>
        <v>0</v>
      </c>
      <c r="L582" s="12">
        <f t="shared" si="263"/>
        <v>18000</v>
      </c>
      <c r="M582" s="12">
        <f t="shared" si="263"/>
        <v>18000</v>
      </c>
      <c r="N582" s="12">
        <f t="shared" si="263"/>
        <v>0</v>
      </c>
      <c r="O582" s="12">
        <f t="shared" si="263"/>
        <v>18000</v>
      </c>
      <c r="R582" s="8">
        <f t="shared" si="232"/>
        <v>0</v>
      </c>
    </row>
    <row r="583" spans="1:18" ht="28.5" customHeight="1" x14ac:dyDescent="0.2">
      <c r="A583" s="22" t="s">
        <v>162</v>
      </c>
      <c r="B583" s="19">
        <v>857</v>
      </c>
      <c r="C583" s="43" t="s">
        <v>25</v>
      </c>
      <c r="D583" s="43" t="s">
        <v>48</v>
      </c>
      <c r="E583" s="20" t="s">
        <v>53</v>
      </c>
      <c r="F583" s="43" t="s">
        <v>174</v>
      </c>
      <c r="G583" s="24">
        <v>18000</v>
      </c>
      <c r="H583" s="24"/>
      <c r="I583" s="12">
        <f t="shared" si="234"/>
        <v>18000</v>
      </c>
      <c r="J583" s="24">
        <v>18000</v>
      </c>
      <c r="K583" s="24"/>
      <c r="L583" s="12">
        <f t="shared" si="240"/>
        <v>18000</v>
      </c>
      <c r="M583" s="24">
        <v>18000</v>
      </c>
      <c r="N583" s="24"/>
      <c r="O583" s="30">
        <f t="shared" si="241"/>
        <v>18000</v>
      </c>
      <c r="R583" s="8">
        <f t="shared" ref="R583:R584" si="264">G583+H583-I583</f>
        <v>0</v>
      </c>
    </row>
    <row r="584" spans="1:18" ht="32.25" customHeight="1" x14ac:dyDescent="0.2">
      <c r="A584" s="9" t="s">
        <v>145</v>
      </c>
      <c r="B584" s="41"/>
      <c r="C584" s="39"/>
      <c r="D584" s="39"/>
      <c r="E584" s="41"/>
      <c r="F584" s="39"/>
      <c r="G584" s="10">
        <f>G6+G362+G522+G556+G567</f>
        <v>634634957.46000004</v>
      </c>
      <c r="H584" s="10">
        <f t="shared" ref="H584:O584" si="265">H6+H362+H522+H556+H567</f>
        <v>111385958.53</v>
      </c>
      <c r="I584" s="10">
        <f t="shared" si="265"/>
        <v>746020915.99000013</v>
      </c>
      <c r="J584" s="10">
        <f t="shared" si="265"/>
        <v>484100049.81999999</v>
      </c>
      <c r="K584" s="10">
        <f t="shared" si="265"/>
        <v>0</v>
      </c>
      <c r="L584" s="10">
        <f t="shared" si="265"/>
        <v>484100049.81999999</v>
      </c>
      <c r="M584" s="10">
        <f t="shared" si="265"/>
        <v>456797181.99000001</v>
      </c>
      <c r="N584" s="10">
        <f t="shared" si="265"/>
        <v>0</v>
      </c>
      <c r="O584" s="10">
        <f t="shared" si="265"/>
        <v>456797181.99000001</v>
      </c>
      <c r="R584" s="8">
        <f t="shared" si="264"/>
        <v>0</v>
      </c>
    </row>
    <row r="585" spans="1:18" x14ac:dyDescent="0.2">
      <c r="A585" s="2"/>
      <c r="B585" s="3"/>
      <c r="C585" s="3"/>
      <c r="D585" s="3"/>
      <c r="E585" s="5"/>
      <c r="F585" s="3"/>
      <c r="G585" s="3"/>
      <c r="H585" s="3"/>
      <c r="I585" s="3"/>
      <c r="J585" s="3"/>
      <c r="K585" s="3"/>
      <c r="L585" s="3"/>
      <c r="M585" s="3"/>
      <c r="N585" s="2"/>
      <c r="O585" s="23"/>
    </row>
    <row r="586" spans="1:18" x14ac:dyDescent="0.2">
      <c r="A586" s="4"/>
      <c r="B586" s="6"/>
      <c r="C586" s="6"/>
      <c r="D586" s="6"/>
      <c r="F586" s="6"/>
      <c r="G586" s="67">
        <v>634634957.46000004</v>
      </c>
      <c r="H586" s="67">
        <f>'[1]3.ВС'!$N$458</f>
        <v>111385958.52999999</v>
      </c>
      <c r="I586" s="67">
        <f>'[1]3.ВС'!$R$458</f>
        <v>746020915.99000013</v>
      </c>
      <c r="J586" s="67">
        <v>484100049.81999999</v>
      </c>
      <c r="K586" s="67"/>
      <c r="L586" s="67">
        <f>'[1]3.ВС'!$AT$458</f>
        <v>484100049.81999999</v>
      </c>
      <c r="M586" s="67">
        <v>456797181.99000001</v>
      </c>
      <c r="N586" s="67"/>
      <c r="O586" s="67">
        <f>'[1]3.ВС'!$BN$458</f>
        <v>454624921.99000001</v>
      </c>
    </row>
    <row r="587" spans="1:18" x14ac:dyDescent="0.2">
      <c r="A587" s="4"/>
      <c r="B587" s="6"/>
      <c r="C587" s="6"/>
      <c r="D587" s="6"/>
      <c r="F587" s="6"/>
      <c r="G587" s="67">
        <f>G584-G586</f>
        <v>0</v>
      </c>
      <c r="H587" s="67">
        <f t="shared" ref="H587:O587" si="266">H584-H586</f>
        <v>0</v>
      </c>
      <c r="I587" s="67">
        <f>I584-I586</f>
        <v>0</v>
      </c>
      <c r="J587" s="67">
        <f t="shared" si="266"/>
        <v>0</v>
      </c>
      <c r="K587" s="67">
        <f t="shared" si="266"/>
        <v>0</v>
      </c>
      <c r="L587" s="67">
        <f t="shared" si="266"/>
        <v>0</v>
      </c>
      <c r="M587" s="67">
        <f t="shared" si="266"/>
        <v>0</v>
      </c>
      <c r="N587" s="67">
        <f t="shared" si="266"/>
        <v>0</v>
      </c>
      <c r="O587" s="67">
        <f t="shared" si="266"/>
        <v>2172260</v>
      </c>
    </row>
    <row r="588" spans="1:18" x14ac:dyDescent="0.2">
      <c r="A588" s="4"/>
      <c r="B588" s="6"/>
      <c r="C588" s="6"/>
      <c r="D588" s="6"/>
      <c r="F588" s="6"/>
      <c r="G588" s="67"/>
      <c r="H588" s="67"/>
      <c r="I588" s="67"/>
      <c r="J588" s="67"/>
      <c r="K588" s="67"/>
      <c r="L588" s="67"/>
      <c r="M588" s="67"/>
      <c r="N588" s="67"/>
      <c r="O588" s="67"/>
    </row>
    <row r="589" spans="1:18" x14ac:dyDescent="0.2">
      <c r="A589" s="4"/>
      <c r="B589" s="6"/>
      <c r="C589" s="6"/>
      <c r="D589" s="6"/>
      <c r="F589" s="6"/>
      <c r="G589" s="67"/>
      <c r="H589" s="67"/>
      <c r="I589" s="67"/>
      <c r="J589" s="67"/>
      <c r="K589" s="67"/>
      <c r="L589" s="67"/>
      <c r="M589" s="67"/>
      <c r="N589" s="67"/>
      <c r="O589" s="67"/>
    </row>
    <row r="590" spans="1:18" x14ac:dyDescent="0.2">
      <c r="A590" s="4"/>
      <c r="B590" s="6"/>
      <c r="C590" s="6"/>
      <c r="D590" s="6"/>
      <c r="F590" s="6"/>
      <c r="G590" s="68"/>
      <c r="H590" s="68"/>
      <c r="I590" s="68"/>
      <c r="J590" s="68"/>
      <c r="K590" s="68"/>
      <c r="L590" s="68"/>
      <c r="M590" s="68"/>
      <c r="N590" s="69"/>
      <c r="O590" s="69"/>
    </row>
    <row r="591" spans="1:18" x14ac:dyDescent="0.2">
      <c r="A591" s="4"/>
      <c r="B591" s="6"/>
      <c r="C591" s="6"/>
      <c r="D591" s="6"/>
      <c r="F591" s="6"/>
      <c r="G591" s="68"/>
      <c r="H591" s="68"/>
      <c r="I591" s="68"/>
      <c r="J591" s="68"/>
      <c r="K591" s="68"/>
      <c r="L591" s="68"/>
      <c r="M591" s="68"/>
      <c r="N591" s="69"/>
      <c r="O591" s="69"/>
    </row>
    <row r="592" spans="1:18" x14ac:dyDescent="0.2">
      <c r="A592" s="4"/>
      <c r="B592" s="6"/>
      <c r="C592" s="6"/>
      <c r="D592" s="6"/>
      <c r="F592" s="6"/>
      <c r="G592" s="68"/>
      <c r="H592" s="68"/>
      <c r="I592" s="68"/>
      <c r="J592" s="68"/>
      <c r="K592" s="68"/>
      <c r="L592" s="68"/>
      <c r="M592" s="68"/>
      <c r="N592" s="69"/>
      <c r="O592" s="69"/>
    </row>
    <row r="593" spans="1:13" x14ac:dyDescent="0.2">
      <c r="A593" s="4"/>
      <c r="B593" s="6"/>
      <c r="C593" s="6"/>
      <c r="D593" s="6"/>
      <c r="F593" s="6"/>
      <c r="G593" s="6"/>
      <c r="H593" s="6"/>
      <c r="I593" s="6"/>
      <c r="J593" s="6"/>
      <c r="K593" s="6"/>
      <c r="L593" s="6"/>
      <c r="M593" s="6"/>
    </row>
    <row r="594" spans="1:13" x14ac:dyDescent="0.2">
      <c r="A594" s="4"/>
      <c r="B594" s="6"/>
      <c r="C594" s="6"/>
      <c r="D594" s="6"/>
      <c r="F594" s="6"/>
      <c r="G594" s="6"/>
      <c r="H594" s="6"/>
      <c r="I594" s="6"/>
      <c r="J594" s="6"/>
      <c r="K594" s="6"/>
      <c r="L594" s="6"/>
      <c r="M594" s="6"/>
    </row>
    <row r="595" spans="1:13" x14ac:dyDescent="0.2">
      <c r="A595" s="4"/>
      <c r="B595" s="6"/>
      <c r="C595" s="6"/>
      <c r="D595" s="6"/>
      <c r="F595" s="6"/>
      <c r="G595" s="6"/>
      <c r="H595" s="6"/>
      <c r="I595" s="6"/>
      <c r="J595" s="6"/>
      <c r="K595" s="6"/>
      <c r="L595" s="6"/>
      <c r="M595" s="6"/>
    </row>
    <row r="596" spans="1:13" x14ac:dyDescent="0.2">
      <c r="A596" s="4"/>
      <c r="B596" s="6"/>
      <c r="C596" s="6"/>
      <c r="D596" s="6"/>
      <c r="F596" s="6"/>
      <c r="G596" s="6"/>
      <c r="H596" s="6"/>
      <c r="I596" s="6"/>
      <c r="J596" s="6"/>
      <c r="K596" s="6"/>
      <c r="L596" s="6"/>
      <c r="M596" s="6"/>
    </row>
    <row r="597" spans="1:13" x14ac:dyDescent="0.2">
      <c r="A597" s="4"/>
      <c r="B597" s="6"/>
      <c r="C597" s="6"/>
      <c r="D597" s="6"/>
      <c r="F597" s="6"/>
      <c r="G597" s="6"/>
      <c r="H597" s="6"/>
      <c r="I597" s="6"/>
      <c r="J597" s="6"/>
      <c r="K597" s="6"/>
      <c r="L597" s="6"/>
      <c r="M597" s="6"/>
    </row>
    <row r="598" spans="1:13" x14ac:dyDescent="0.2">
      <c r="A598" s="4"/>
      <c r="B598" s="6"/>
      <c r="C598" s="6"/>
      <c r="D598" s="6"/>
      <c r="F598" s="6"/>
      <c r="G598" s="6"/>
      <c r="H598" s="6"/>
      <c r="I598" s="6"/>
      <c r="J598" s="6"/>
      <c r="K598" s="6"/>
      <c r="L598" s="6"/>
      <c r="M598" s="6"/>
    </row>
    <row r="599" spans="1:13" x14ac:dyDescent="0.2">
      <c r="A599" s="4"/>
      <c r="B599" s="6"/>
      <c r="C599" s="6"/>
      <c r="D599" s="6"/>
      <c r="F599" s="6"/>
      <c r="G599" s="6"/>
      <c r="H599" s="6"/>
      <c r="I599" s="6"/>
      <c r="J599" s="6"/>
      <c r="K599" s="6"/>
      <c r="L599" s="6"/>
      <c r="M599" s="6"/>
    </row>
    <row r="600" spans="1:13" x14ac:dyDescent="0.2">
      <c r="A600" s="4"/>
      <c r="B600" s="6"/>
      <c r="C600" s="6"/>
      <c r="D600" s="6"/>
      <c r="F600" s="6"/>
      <c r="G600" s="6"/>
      <c r="H600" s="6"/>
      <c r="I600" s="6"/>
      <c r="J600" s="6"/>
      <c r="K600" s="6"/>
      <c r="L600" s="6"/>
      <c r="M600" s="6"/>
    </row>
    <row r="601" spans="1:13" x14ac:dyDescent="0.2">
      <c r="A601" s="4"/>
      <c r="B601" s="6"/>
      <c r="C601" s="6"/>
      <c r="D601" s="6"/>
      <c r="F601" s="6"/>
      <c r="G601" s="6"/>
      <c r="H601" s="6"/>
      <c r="I601" s="6"/>
      <c r="J601" s="6"/>
      <c r="K601" s="6"/>
      <c r="L601" s="6"/>
      <c r="M601" s="6"/>
    </row>
    <row r="602" spans="1:13" x14ac:dyDescent="0.2">
      <c r="A602" s="4"/>
      <c r="B602" s="6"/>
      <c r="C602" s="6"/>
      <c r="D602" s="6"/>
      <c r="F602" s="6"/>
      <c r="G602" s="6"/>
      <c r="H602" s="6"/>
      <c r="I602" s="6"/>
      <c r="J602" s="6"/>
      <c r="K602" s="6"/>
      <c r="L602" s="6"/>
      <c r="M602" s="6"/>
    </row>
    <row r="603" spans="1:13" x14ac:dyDescent="0.2">
      <c r="A603" s="4"/>
      <c r="B603" s="6"/>
      <c r="C603" s="6"/>
      <c r="D603" s="6"/>
      <c r="F603" s="6"/>
      <c r="G603" s="6"/>
      <c r="H603" s="6"/>
      <c r="I603" s="6"/>
      <c r="J603" s="6"/>
      <c r="K603" s="6"/>
      <c r="L603" s="6"/>
      <c r="M603" s="6"/>
    </row>
    <row r="604" spans="1:13" x14ac:dyDescent="0.2">
      <c r="A604" s="4"/>
      <c r="B604" s="6"/>
      <c r="C604" s="6"/>
      <c r="D604" s="6"/>
      <c r="F604" s="6"/>
      <c r="G604" s="6"/>
      <c r="H604" s="6"/>
      <c r="I604" s="6"/>
      <c r="J604" s="6"/>
      <c r="K604" s="6"/>
      <c r="L604" s="6"/>
      <c r="M604" s="6"/>
    </row>
    <row r="605" spans="1:13" x14ac:dyDescent="0.2">
      <c r="A605" s="4"/>
      <c r="B605" s="6"/>
      <c r="C605" s="6"/>
      <c r="D605" s="6"/>
      <c r="F605" s="6"/>
      <c r="G605" s="6"/>
      <c r="H605" s="6"/>
      <c r="I605" s="6"/>
      <c r="J605" s="6"/>
      <c r="K605" s="6"/>
      <c r="L605" s="6"/>
      <c r="M605" s="6"/>
    </row>
    <row r="606" spans="1:13" x14ac:dyDescent="0.2">
      <c r="A606" s="4"/>
      <c r="B606" s="6"/>
      <c r="C606" s="6"/>
      <c r="D606" s="6"/>
      <c r="F606" s="6"/>
      <c r="G606" s="6"/>
      <c r="H606" s="6"/>
      <c r="I606" s="6"/>
      <c r="J606" s="6"/>
      <c r="K606" s="6"/>
      <c r="L606" s="6"/>
      <c r="M606" s="6"/>
    </row>
    <row r="607" spans="1:13" x14ac:dyDescent="0.2">
      <c r="A607" s="4"/>
      <c r="B607" s="6"/>
      <c r="C607" s="6"/>
      <c r="D607" s="6"/>
      <c r="F607" s="6"/>
      <c r="G607" s="6"/>
      <c r="H607" s="6"/>
      <c r="I607" s="6"/>
      <c r="J607" s="6"/>
      <c r="K607" s="6"/>
      <c r="L607" s="6"/>
      <c r="M607" s="6"/>
    </row>
    <row r="608" spans="1:13" x14ac:dyDescent="0.2">
      <c r="A608" s="4"/>
      <c r="B608" s="6"/>
      <c r="C608" s="6"/>
      <c r="D608" s="6"/>
      <c r="F608" s="6"/>
      <c r="G608" s="6"/>
      <c r="H608" s="6"/>
      <c r="I608" s="6"/>
      <c r="J608" s="6"/>
      <c r="K608" s="6"/>
      <c r="L608" s="6"/>
      <c r="M608" s="6"/>
    </row>
    <row r="609" spans="1:13" x14ac:dyDescent="0.2">
      <c r="A609" s="4"/>
      <c r="B609" s="6"/>
      <c r="C609" s="6"/>
      <c r="D609" s="6"/>
      <c r="F609" s="6"/>
      <c r="G609" s="6"/>
      <c r="H609" s="6"/>
      <c r="I609" s="6"/>
      <c r="J609" s="6"/>
      <c r="K609" s="6"/>
      <c r="L609" s="6"/>
      <c r="M609" s="6"/>
    </row>
    <row r="610" spans="1:13" x14ac:dyDescent="0.2">
      <c r="A610" s="4"/>
      <c r="B610" s="6"/>
      <c r="C610" s="6"/>
      <c r="D610" s="6"/>
      <c r="F610" s="6"/>
      <c r="G610" s="6"/>
      <c r="H610" s="6"/>
      <c r="I610" s="6"/>
      <c r="J610" s="6"/>
      <c r="K610" s="6"/>
      <c r="L610" s="6"/>
      <c r="M610" s="6"/>
    </row>
    <row r="611" spans="1:13" x14ac:dyDescent="0.2">
      <c r="A611" s="4"/>
      <c r="B611" s="6"/>
      <c r="C611" s="6"/>
      <c r="D611" s="6"/>
      <c r="F611" s="6"/>
      <c r="G611" s="6"/>
      <c r="H611" s="6"/>
      <c r="I611" s="6"/>
      <c r="J611" s="6"/>
      <c r="K611" s="6"/>
      <c r="L611" s="6"/>
      <c r="M611" s="6"/>
    </row>
    <row r="612" spans="1:13" x14ac:dyDescent="0.2">
      <c r="A612" s="4"/>
      <c r="B612" s="6"/>
      <c r="C612" s="6"/>
      <c r="D612" s="6"/>
      <c r="F612" s="6"/>
      <c r="G612" s="6"/>
      <c r="H612" s="6"/>
      <c r="I612" s="6"/>
      <c r="J612" s="6"/>
      <c r="K612" s="6"/>
      <c r="L612" s="6"/>
      <c r="M612" s="6"/>
    </row>
    <row r="613" spans="1:13" x14ac:dyDescent="0.2">
      <c r="A613" s="4"/>
      <c r="B613" s="6"/>
      <c r="C613" s="6"/>
      <c r="D613" s="6"/>
      <c r="F613" s="6"/>
      <c r="G613" s="6"/>
      <c r="H613" s="6"/>
      <c r="I613" s="6"/>
      <c r="J613" s="6"/>
      <c r="K613" s="6"/>
      <c r="L613" s="6"/>
      <c r="M613" s="6"/>
    </row>
    <row r="614" spans="1:13" x14ac:dyDescent="0.2">
      <c r="A614" s="4"/>
      <c r="B614" s="6"/>
      <c r="C614" s="6"/>
      <c r="D614" s="6"/>
      <c r="F614" s="6"/>
      <c r="G614" s="6"/>
      <c r="H614" s="6"/>
      <c r="I614" s="6"/>
      <c r="J614" s="6"/>
      <c r="K614" s="6"/>
      <c r="L614" s="6"/>
      <c r="M614" s="6"/>
    </row>
    <row r="615" spans="1:13" x14ac:dyDescent="0.2">
      <c r="A615" s="4"/>
      <c r="B615" s="6"/>
      <c r="C615" s="6"/>
      <c r="D615" s="6"/>
      <c r="F615" s="6"/>
      <c r="G615" s="6"/>
      <c r="H615" s="6"/>
      <c r="I615" s="6"/>
      <c r="J615" s="6"/>
      <c r="K615" s="6"/>
      <c r="L615" s="6"/>
      <c r="M615" s="6"/>
    </row>
    <row r="616" spans="1:13" x14ac:dyDescent="0.2">
      <c r="A616" s="4"/>
      <c r="B616" s="6"/>
      <c r="C616" s="6"/>
      <c r="D616" s="6"/>
      <c r="F616" s="6"/>
      <c r="G616" s="6"/>
      <c r="H616" s="6"/>
      <c r="I616" s="6"/>
      <c r="J616" s="6"/>
      <c r="K616" s="6"/>
      <c r="L616" s="6"/>
      <c r="M616" s="6"/>
    </row>
    <row r="617" spans="1:13" x14ac:dyDescent="0.2">
      <c r="A617" s="4"/>
      <c r="B617" s="6"/>
      <c r="C617" s="6"/>
      <c r="D617" s="6"/>
      <c r="F617" s="6"/>
      <c r="G617" s="6"/>
      <c r="H617" s="6"/>
      <c r="I617" s="6"/>
      <c r="J617" s="6"/>
      <c r="K617" s="6"/>
      <c r="L617" s="6"/>
      <c r="M617" s="6"/>
    </row>
    <row r="618" spans="1:13" x14ac:dyDescent="0.2">
      <c r="A618" s="4"/>
      <c r="B618" s="6"/>
      <c r="C618" s="6"/>
      <c r="D618" s="6"/>
      <c r="F618" s="6"/>
      <c r="G618" s="6"/>
      <c r="H618" s="6"/>
      <c r="I618" s="6"/>
      <c r="J618" s="6"/>
      <c r="K618" s="6"/>
      <c r="L618" s="6"/>
      <c r="M618" s="6"/>
    </row>
    <row r="619" spans="1:13" x14ac:dyDescent="0.2">
      <c r="A619" s="4"/>
      <c r="B619" s="6"/>
      <c r="C619" s="6"/>
      <c r="D619" s="6"/>
      <c r="F619" s="6"/>
      <c r="G619" s="6"/>
      <c r="H619" s="6"/>
      <c r="I619" s="6"/>
      <c r="J619" s="6"/>
      <c r="K619" s="6"/>
      <c r="L619" s="6"/>
      <c r="M619" s="6"/>
    </row>
    <row r="620" spans="1:13" x14ac:dyDescent="0.2">
      <c r="A620" s="4"/>
      <c r="B620" s="6"/>
      <c r="C620" s="6"/>
      <c r="D620" s="6"/>
      <c r="F620" s="6"/>
      <c r="G620" s="6"/>
      <c r="H620" s="6"/>
      <c r="I620" s="6"/>
      <c r="J620" s="6"/>
      <c r="K620" s="6"/>
      <c r="L620" s="6"/>
      <c r="M620" s="6"/>
    </row>
    <row r="621" spans="1:13" x14ac:dyDescent="0.2">
      <c r="A621" s="4"/>
      <c r="B621" s="6"/>
      <c r="C621" s="6"/>
      <c r="D621" s="6"/>
      <c r="F621" s="6"/>
      <c r="G621" s="6"/>
      <c r="H621" s="6"/>
      <c r="I621" s="6"/>
      <c r="J621" s="6"/>
      <c r="K621" s="6"/>
      <c r="L621" s="6"/>
      <c r="M621" s="6"/>
    </row>
    <row r="622" spans="1:13" x14ac:dyDescent="0.2">
      <c r="A622" s="4"/>
      <c r="B622" s="6"/>
      <c r="C622" s="6"/>
      <c r="D622" s="6"/>
      <c r="F622" s="6"/>
      <c r="G622" s="6"/>
      <c r="H622" s="6"/>
      <c r="I622" s="6"/>
      <c r="J622" s="6"/>
      <c r="K622" s="6"/>
      <c r="L622" s="6"/>
      <c r="M622" s="6"/>
    </row>
    <row r="623" spans="1:13" x14ac:dyDescent="0.2">
      <c r="A623" s="4"/>
      <c r="B623" s="6"/>
      <c r="C623" s="6"/>
      <c r="D623" s="6"/>
      <c r="F623" s="6"/>
      <c r="G623" s="6"/>
      <c r="H623" s="6"/>
      <c r="I623" s="6"/>
      <c r="J623" s="6"/>
      <c r="K623" s="6"/>
      <c r="L623" s="6"/>
      <c r="M623" s="6"/>
    </row>
    <row r="624" spans="1:13" x14ac:dyDescent="0.2">
      <c r="A624" s="4"/>
      <c r="B624" s="6"/>
      <c r="C624" s="6"/>
      <c r="D624" s="6"/>
      <c r="F624" s="6"/>
      <c r="G624" s="6"/>
      <c r="H624" s="6"/>
      <c r="I624" s="6"/>
      <c r="J624" s="6"/>
      <c r="K624" s="6"/>
      <c r="L624" s="6"/>
      <c r="M624" s="6"/>
    </row>
    <row r="625" spans="1:13" x14ac:dyDescent="0.2">
      <c r="A625" s="4"/>
      <c r="B625" s="6"/>
      <c r="C625" s="6"/>
      <c r="D625" s="6"/>
      <c r="F625" s="6"/>
      <c r="G625" s="6"/>
      <c r="H625" s="6"/>
      <c r="I625" s="6"/>
      <c r="J625" s="6"/>
      <c r="K625" s="6"/>
      <c r="L625" s="6"/>
      <c r="M625" s="6"/>
    </row>
    <row r="626" spans="1:13" x14ac:dyDescent="0.2">
      <c r="A626" s="4"/>
      <c r="B626" s="6"/>
      <c r="C626" s="6"/>
      <c r="D626" s="6"/>
      <c r="F626" s="6"/>
      <c r="G626" s="6"/>
      <c r="H626" s="6"/>
      <c r="I626" s="6"/>
      <c r="J626" s="6"/>
      <c r="K626" s="6"/>
      <c r="L626" s="6"/>
      <c r="M626" s="6"/>
    </row>
    <row r="627" spans="1:13" x14ac:dyDescent="0.2">
      <c r="A627" s="4"/>
      <c r="B627" s="6"/>
      <c r="C627" s="6"/>
      <c r="D627" s="6"/>
      <c r="F627" s="6"/>
      <c r="G627" s="6"/>
      <c r="H627" s="6"/>
      <c r="I627" s="6"/>
      <c r="J627" s="6"/>
      <c r="K627" s="6"/>
      <c r="L627" s="6"/>
      <c r="M627" s="6"/>
    </row>
    <row r="628" spans="1:13" x14ac:dyDescent="0.2">
      <c r="A628" s="4"/>
      <c r="B628" s="6"/>
      <c r="C628" s="6"/>
      <c r="D628" s="6"/>
      <c r="F628" s="6"/>
      <c r="G628" s="6"/>
      <c r="H628" s="6"/>
      <c r="I628" s="6"/>
      <c r="J628" s="6"/>
      <c r="K628" s="6"/>
      <c r="L628" s="6"/>
      <c r="M628" s="6"/>
    </row>
    <row r="629" spans="1:13" x14ac:dyDescent="0.2">
      <c r="A629" s="4"/>
      <c r="B629" s="6"/>
      <c r="C629" s="6"/>
      <c r="D629" s="6"/>
      <c r="F629" s="6"/>
      <c r="G629" s="6"/>
      <c r="H629" s="6"/>
      <c r="I629" s="6"/>
      <c r="J629" s="6"/>
      <c r="K629" s="6"/>
      <c r="L629" s="6"/>
      <c r="M629" s="6"/>
    </row>
    <row r="630" spans="1:13" x14ac:dyDescent="0.2">
      <c r="A630" s="4"/>
      <c r="B630" s="6"/>
      <c r="C630" s="6"/>
      <c r="D630" s="6"/>
      <c r="F630" s="6"/>
      <c r="G630" s="6"/>
      <c r="H630" s="6"/>
      <c r="I630" s="6"/>
      <c r="J630" s="6"/>
      <c r="K630" s="6"/>
      <c r="L630" s="6"/>
      <c r="M630" s="6"/>
    </row>
    <row r="631" spans="1:13" x14ac:dyDescent="0.2">
      <c r="A631" s="4"/>
      <c r="B631" s="6"/>
      <c r="C631" s="6"/>
      <c r="D631" s="6"/>
      <c r="F631" s="6"/>
      <c r="G631" s="6"/>
      <c r="H631" s="6"/>
      <c r="I631" s="6"/>
      <c r="J631" s="6"/>
      <c r="K631" s="6"/>
      <c r="L631" s="6"/>
      <c r="M631" s="6"/>
    </row>
    <row r="632" spans="1:13" x14ac:dyDescent="0.2">
      <c r="A632" s="4"/>
      <c r="B632" s="6"/>
      <c r="C632" s="6"/>
      <c r="D632" s="6"/>
      <c r="F632" s="6"/>
      <c r="G632" s="6"/>
      <c r="H632" s="6"/>
      <c r="I632" s="6"/>
      <c r="J632" s="6"/>
      <c r="K632" s="6"/>
      <c r="L632" s="6"/>
      <c r="M632" s="6"/>
    </row>
    <row r="633" spans="1:13" x14ac:dyDescent="0.2">
      <c r="A633" s="4"/>
      <c r="B633" s="6"/>
      <c r="C633" s="6"/>
      <c r="D633" s="6"/>
      <c r="F633" s="6"/>
      <c r="G633" s="6"/>
      <c r="H633" s="6"/>
      <c r="I633" s="6"/>
      <c r="J633" s="6"/>
      <c r="K633" s="6"/>
      <c r="L633" s="6"/>
      <c r="M633" s="6"/>
    </row>
    <row r="634" spans="1:13" x14ac:dyDescent="0.2">
      <c r="A634" s="4"/>
      <c r="B634" s="6"/>
      <c r="C634" s="6"/>
      <c r="D634" s="6"/>
      <c r="F634" s="6"/>
      <c r="G634" s="6"/>
      <c r="H634" s="6"/>
      <c r="I634" s="6"/>
      <c r="J634" s="6"/>
      <c r="K634" s="6"/>
      <c r="L634" s="6"/>
      <c r="M634" s="6"/>
    </row>
    <row r="635" spans="1:13" x14ac:dyDescent="0.2">
      <c r="A635" s="4"/>
      <c r="B635" s="6"/>
      <c r="C635" s="6"/>
      <c r="D635" s="6"/>
      <c r="F635" s="6"/>
      <c r="G635" s="6"/>
      <c r="H635" s="6"/>
      <c r="I635" s="6"/>
      <c r="J635" s="6"/>
      <c r="K635" s="6"/>
      <c r="L635" s="6"/>
      <c r="M635" s="6"/>
    </row>
    <row r="636" spans="1:13" x14ac:dyDescent="0.2">
      <c r="A636" s="4"/>
      <c r="B636" s="6"/>
      <c r="C636" s="6"/>
      <c r="D636" s="6"/>
      <c r="F636" s="6"/>
      <c r="G636" s="6"/>
      <c r="H636" s="6"/>
      <c r="I636" s="6"/>
      <c r="J636" s="6"/>
      <c r="K636" s="6"/>
      <c r="L636" s="6"/>
      <c r="M636" s="6"/>
    </row>
    <row r="637" spans="1:13" x14ac:dyDescent="0.2">
      <c r="A637" s="4"/>
      <c r="B637" s="6"/>
      <c r="C637" s="6"/>
      <c r="D637" s="6"/>
      <c r="F637" s="6"/>
      <c r="G637" s="6"/>
      <c r="H637" s="6"/>
      <c r="I637" s="6"/>
      <c r="J637" s="6"/>
      <c r="K637" s="6"/>
      <c r="L637" s="6"/>
      <c r="M637" s="6"/>
    </row>
    <row r="638" spans="1:13" x14ac:dyDescent="0.2">
      <c r="A638" s="4"/>
      <c r="B638" s="6"/>
      <c r="C638" s="6"/>
      <c r="D638" s="6"/>
      <c r="F638" s="6"/>
      <c r="G638" s="6"/>
      <c r="H638" s="6"/>
      <c r="I638" s="6"/>
      <c r="J638" s="6"/>
      <c r="K638" s="6"/>
      <c r="L638" s="6"/>
      <c r="M638" s="6"/>
    </row>
    <row r="639" spans="1:13" x14ac:dyDescent="0.2">
      <c r="A639" s="4"/>
      <c r="B639" s="6"/>
      <c r="C639" s="6"/>
      <c r="D639" s="6"/>
      <c r="F639" s="6"/>
      <c r="G639" s="6"/>
      <c r="H639" s="6"/>
      <c r="I639" s="6"/>
      <c r="J639" s="6"/>
      <c r="K639" s="6"/>
      <c r="L639" s="6"/>
      <c r="M639" s="6"/>
    </row>
    <row r="640" spans="1:13" x14ac:dyDescent="0.2">
      <c r="A640" s="4"/>
      <c r="B640" s="6"/>
      <c r="C640" s="6"/>
      <c r="D640" s="6"/>
      <c r="F640" s="6"/>
      <c r="G640" s="6"/>
      <c r="H640" s="6"/>
      <c r="I640" s="6"/>
      <c r="J640" s="6"/>
      <c r="K640" s="6"/>
      <c r="L640" s="6"/>
      <c r="M640" s="6"/>
    </row>
    <row r="641" spans="1:13" x14ac:dyDescent="0.2">
      <c r="A641" s="4"/>
      <c r="B641" s="6"/>
      <c r="C641" s="6"/>
      <c r="D641" s="6"/>
      <c r="F641" s="6"/>
      <c r="G641" s="6"/>
      <c r="H641" s="6"/>
      <c r="I641" s="6"/>
      <c r="J641" s="6"/>
      <c r="K641" s="6"/>
      <c r="L641" s="6"/>
      <c r="M641" s="6"/>
    </row>
    <row r="642" spans="1:13" x14ac:dyDescent="0.2">
      <c r="A642" s="4"/>
      <c r="B642" s="6"/>
      <c r="C642" s="6"/>
      <c r="D642" s="6"/>
      <c r="F642" s="6"/>
      <c r="G642" s="6"/>
      <c r="H642" s="6"/>
      <c r="I642" s="6"/>
      <c r="J642" s="6"/>
      <c r="K642" s="6"/>
      <c r="L642" s="6"/>
      <c r="M642" s="6"/>
    </row>
    <row r="643" spans="1:13" x14ac:dyDescent="0.2">
      <c r="A643" s="4"/>
      <c r="B643" s="6"/>
      <c r="C643" s="6"/>
      <c r="D643" s="6"/>
      <c r="F643" s="6"/>
      <c r="G643" s="6"/>
      <c r="H643" s="6"/>
      <c r="I643" s="6"/>
      <c r="J643" s="6"/>
      <c r="K643" s="6"/>
      <c r="L643" s="6"/>
      <c r="M643" s="6"/>
    </row>
    <row r="644" spans="1:13" x14ac:dyDescent="0.2">
      <c r="A644" s="4"/>
      <c r="B644" s="6"/>
      <c r="C644" s="6"/>
      <c r="D644" s="6"/>
      <c r="F644" s="6"/>
      <c r="G644" s="6"/>
      <c r="H644" s="6"/>
      <c r="I644" s="6"/>
      <c r="J644" s="6"/>
      <c r="K644" s="6"/>
      <c r="L644" s="6"/>
      <c r="M644" s="6"/>
    </row>
    <row r="645" spans="1:13" x14ac:dyDescent="0.2">
      <c r="A645" s="4"/>
      <c r="B645" s="6"/>
      <c r="C645" s="6"/>
      <c r="D645" s="6"/>
      <c r="F645" s="6"/>
      <c r="G645" s="6"/>
      <c r="H645" s="6"/>
      <c r="I645" s="6"/>
      <c r="J645" s="6"/>
      <c r="K645" s="6"/>
      <c r="L645" s="6"/>
      <c r="M645" s="6"/>
    </row>
    <row r="646" spans="1:13" x14ac:dyDescent="0.2">
      <c r="A646" s="4"/>
      <c r="B646" s="6"/>
      <c r="C646" s="6"/>
      <c r="D646" s="6"/>
      <c r="F646" s="6"/>
      <c r="G646" s="6"/>
      <c r="H646" s="6"/>
      <c r="I646" s="6"/>
      <c r="J646" s="6"/>
      <c r="K646" s="6"/>
      <c r="L646" s="6"/>
      <c r="M646" s="6"/>
    </row>
    <row r="647" spans="1:13" x14ac:dyDescent="0.2">
      <c r="A647" s="4"/>
      <c r="B647" s="6"/>
      <c r="C647" s="6"/>
      <c r="D647" s="6"/>
      <c r="F647" s="6"/>
      <c r="G647" s="6"/>
      <c r="H647" s="6"/>
      <c r="I647" s="6"/>
      <c r="J647" s="6"/>
      <c r="K647" s="6"/>
      <c r="L647" s="6"/>
      <c r="M647" s="6"/>
    </row>
    <row r="648" spans="1:13" x14ac:dyDescent="0.2">
      <c r="A648" s="4"/>
      <c r="B648" s="6"/>
      <c r="C648" s="6"/>
      <c r="D648" s="6"/>
      <c r="F648" s="6"/>
      <c r="G648" s="6"/>
      <c r="H648" s="6"/>
      <c r="I648" s="6"/>
      <c r="J648" s="6"/>
      <c r="K648" s="6"/>
      <c r="L648" s="6"/>
      <c r="M648" s="6"/>
    </row>
    <row r="649" spans="1:13" x14ac:dyDescent="0.2">
      <c r="A649" s="4"/>
      <c r="B649" s="6"/>
      <c r="C649" s="6"/>
      <c r="D649" s="6"/>
      <c r="F649" s="6"/>
      <c r="G649" s="6"/>
      <c r="H649" s="6"/>
      <c r="I649" s="6"/>
      <c r="J649" s="6"/>
      <c r="K649" s="6"/>
      <c r="L649" s="6"/>
      <c r="M649" s="6"/>
    </row>
    <row r="650" spans="1:13" x14ac:dyDescent="0.2">
      <c r="A650" s="4"/>
      <c r="B650" s="6"/>
      <c r="C650" s="6"/>
      <c r="D650" s="6"/>
      <c r="F650" s="6"/>
      <c r="G650" s="6"/>
      <c r="H650" s="6"/>
      <c r="I650" s="6"/>
      <c r="J650" s="6"/>
      <c r="K650" s="6"/>
      <c r="L650" s="6"/>
      <c r="M650" s="6"/>
    </row>
    <row r="651" spans="1:13" x14ac:dyDescent="0.2">
      <c r="A651" s="4"/>
      <c r="B651" s="6"/>
      <c r="C651" s="6"/>
      <c r="D651" s="6"/>
      <c r="F651" s="6"/>
      <c r="G651" s="6"/>
      <c r="H651" s="6"/>
      <c r="I651" s="6"/>
      <c r="J651" s="6"/>
      <c r="K651" s="6"/>
      <c r="L651" s="6"/>
      <c r="M651" s="6"/>
    </row>
    <row r="652" spans="1:13" x14ac:dyDescent="0.2">
      <c r="A652" s="4"/>
      <c r="B652" s="6"/>
      <c r="C652" s="6"/>
      <c r="D652" s="6"/>
      <c r="F652" s="6"/>
      <c r="G652" s="6"/>
      <c r="H652" s="6"/>
      <c r="I652" s="6"/>
      <c r="J652" s="6"/>
      <c r="K652" s="6"/>
      <c r="L652" s="6"/>
      <c r="M652" s="6"/>
    </row>
    <row r="653" spans="1:13" x14ac:dyDescent="0.2">
      <c r="A653" s="4"/>
      <c r="B653" s="6"/>
      <c r="C653" s="6"/>
      <c r="D653" s="6"/>
      <c r="F653" s="6"/>
      <c r="G653" s="6"/>
      <c r="H653" s="6"/>
      <c r="I653" s="6"/>
      <c r="J653" s="6"/>
      <c r="K653" s="6"/>
      <c r="L653" s="6"/>
      <c r="M653" s="6"/>
    </row>
    <row r="654" spans="1:13" x14ac:dyDescent="0.2">
      <c r="A654" s="4"/>
      <c r="B654" s="6"/>
      <c r="C654" s="6"/>
      <c r="D654" s="6"/>
      <c r="F654" s="6"/>
      <c r="G654" s="6"/>
      <c r="H654" s="6"/>
      <c r="I654" s="6"/>
      <c r="J654" s="6"/>
      <c r="K654" s="6"/>
      <c r="L654" s="6"/>
      <c r="M654" s="6"/>
    </row>
    <row r="655" spans="1:13" x14ac:dyDescent="0.2">
      <c r="A655" s="4"/>
      <c r="B655" s="6"/>
      <c r="C655" s="6"/>
      <c r="D655" s="6"/>
      <c r="F655" s="6"/>
      <c r="G655" s="6"/>
      <c r="H655" s="6"/>
      <c r="I655" s="6"/>
      <c r="J655" s="6"/>
      <c r="K655" s="6"/>
      <c r="L655" s="6"/>
      <c r="M655" s="6"/>
    </row>
    <row r="656" spans="1:13" x14ac:dyDescent="0.2">
      <c r="A656" s="4"/>
      <c r="B656" s="6"/>
      <c r="C656" s="6"/>
      <c r="D656" s="6"/>
      <c r="F656" s="6"/>
      <c r="G656" s="6"/>
      <c r="H656" s="6"/>
      <c r="I656" s="6"/>
      <c r="J656" s="6"/>
      <c r="K656" s="6"/>
      <c r="L656" s="6"/>
      <c r="M656" s="6"/>
    </row>
    <row r="657" spans="1:13" x14ac:dyDescent="0.2">
      <c r="A657" s="4"/>
      <c r="B657" s="6"/>
      <c r="C657" s="6"/>
      <c r="D657" s="6"/>
      <c r="F657" s="6"/>
      <c r="G657" s="6"/>
      <c r="H657" s="6"/>
      <c r="I657" s="6"/>
      <c r="J657" s="6"/>
      <c r="K657" s="6"/>
      <c r="L657" s="6"/>
      <c r="M657" s="6"/>
    </row>
    <row r="658" spans="1:13" x14ac:dyDescent="0.2">
      <c r="A658" s="4"/>
      <c r="B658" s="6"/>
      <c r="C658" s="6"/>
      <c r="D658" s="6"/>
      <c r="F658" s="6"/>
      <c r="G658" s="6"/>
      <c r="H658" s="6"/>
      <c r="I658" s="6"/>
      <c r="J658" s="6"/>
      <c r="K658" s="6"/>
      <c r="L658" s="6"/>
      <c r="M658" s="6"/>
    </row>
    <row r="659" spans="1:13" x14ac:dyDescent="0.2">
      <c r="A659" s="4"/>
      <c r="B659" s="6"/>
      <c r="C659" s="6"/>
      <c r="D659" s="6"/>
      <c r="F659" s="6"/>
      <c r="G659" s="6"/>
      <c r="H659" s="6"/>
      <c r="I659" s="6"/>
      <c r="J659" s="6"/>
      <c r="K659" s="6"/>
      <c r="L659" s="6"/>
      <c r="M659" s="6"/>
    </row>
    <row r="660" spans="1:13" x14ac:dyDescent="0.2">
      <c r="A660" s="4"/>
      <c r="B660" s="6"/>
      <c r="C660" s="6"/>
      <c r="D660" s="6"/>
      <c r="F660" s="6"/>
      <c r="G660" s="6"/>
      <c r="H660" s="6"/>
      <c r="I660" s="6"/>
      <c r="J660" s="6"/>
      <c r="K660" s="6"/>
      <c r="L660" s="6"/>
      <c r="M660" s="6"/>
    </row>
    <row r="661" spans="1:13" x14ac:dyDescent="0.2">
      <c r="A661" s="4"/>
      <c r="B661" s="6"/>
      <c r="C661" s="6"/>
      <c r="D661" s="6"/>
      <c r="F661" s="6"/>
      <c r="G661" s="6"/>
      <c r="H661" s="6"/>
      <c r="I661" s="6"/>
      <c r="J661" s="6"/>
      <c r="K661" s="6"/>
      <c r="L661" s="6"/>
      <c r="M661" s="6"/>
    </row>
    <row r="662" spans="1:13" x14ac:dyDescent="0.2">
      <c r="A662" s="4"/>
      <c r="B662" s="6"/>
      <c r="C662" s="6"/>
      <c r="D662" s="6"/>
      <c r="F662" s="6"/>
      <c r="G662" s="6"/>
      <c r="H662" s="6"/>
      <c r="I662" s="6"/>
      <c r="J662" s="6"/>
      <c r="K662" s="6"/>
      <c r="L662" s="6"/>
      <c r="M662" s="6"/>
    </row>
    <row r="663" spans="1:13" x14ac:dyDescent="0.2">
      <c r="A663" s="4"/>
      <c r="B663" s="6"/>
      <c r="C663" s="6"/>
      <c r="D663" s="6"/>
      <c r="F663" s="6"/>
      <c r="G663" s="6"/>
      <c r="H663" s="6"/>
      <c r="I663" s="6"/>
      <c r="J663" s="6"/>
      <c r="K663" s="6"/>
      <c r="L663" s="6"/>
      <c r="M663" s="6"/>
    </row>
    <row r="664" spans="1:13" x14ac:dyDescent="0.2">
      <c r="A664" s="4"/>
      <c r="B664" s="6"/>
      <c r="C664" s="6"/>
      <c r="D664" s="6"/>
      <c r="F664" s="6"/>
      <c r="G664" s="6"/>
      <c r="H664" s="6"/>
      <c r="I664" s="6"/>
      <c r="J664" s="6"/>
      <c r="K664" s="6"/>
      <c r="L664" s="6"/>
      <c r="M664" s="6"/>
    </row>
    <row r="665" spans="1:13" x14ac:dyDescent="0.2">
      <c r="A665" s="4"/>
      <c r="B665" s="6"/>
      <c r="C665" s="6"/>
      <c r="D665" s="6"/>
      <c r="F665" s="6"/>
      <c r="G665" s="6"/>
      <c r="H665" s="6"/>
      <c r="I665" s="6"/>
      <c r="J665" s="6"/>
      <c r="K665" s="6"/>
      <c r="L665" s="6"/>
      <c r="M665" s="6"/>
    </row>
    <row r="666" spans="1:13" x14ac:dyDescent="0.2">
      <c r="A666" s="4"/>
      <c r="B666" s="6"/>
      <c r="C666" s="6"/>
      <c r="D666" s="6"/>
      <c r="F666" s="6"/>
      <c r="G666" s="6"/>
      <c r="H666" s="6"/>
      <c r="I666" s="6"/>
      <c r="J666" s="6"/>
      <c r="K666" s="6"/>
      <c r="L666" s="6"/>
      <c r="M666" s="6"/>
    </row>
    <row r="667" spans="1:13" x14ac:dyDescent="0.2">
      <c r="A667" s="4"/>
      <c r="B667" s="6"/>
      <c r="C667" s="6"/>
      <c r="D667" s="6"/>
      <c r="F667" s="6"/>
      <c r="G667" s="6"/>
      <c r="H667" s="6"/>
      <c r="I667" s="6"/>
      <c r="J667" s="6"/>
      <c r="K667" s="6"/>
      <c r="L667" s="6"/>
      <c r="M667" s="6"/>
    </row>
    <row r="668" spans="1:13" x14ac:dyDescent="0.2">
      <c r="A668" s="4"/>
      <c r="B668" s="6"/>
      <c r="C668" s="6"/>
      <c r="D668" s="6"/>
      <c r="F668" s="6"/>
      <c r="G668" s="6"/>
      <c r="H668" s="6"/>
      <c r="I668" s="6"/>
      <c r="J668" s="6"/>
      <c r="K668" s="6"/>
      <c r="L668" s="6"/>
      <c r="M668" s="6"/>
    </row>
    <row r="669" spans="1:13" x14ac:dyDescent="0.2">
      <c r="A669" s="4"/>
      <c r="B669" s="6"/>
      <c r="C669" s="6"/>
      <c r="D669" s="6"/>
      <c r="F669" s="6"/>
      <c r="G669" s="6"/>
      <c r="H669" s="6"/>
      <c r="I669" s="6"/>
      <c r="J669" s="6"/>
      <c r="K669" s="6"/>
      <c r="L669" s="6"/>
      <c r="M669" s="6"/>
    </row>
    <row r="670" spans="1:13" x14ac:dyDescent="0.2">
      <c r="A670" s="4"/>
      <c r="B670" s="6"/>
      <c r="C670" s="6"/>
      <c r="D670" s="6"/>
      <c r="F670" s="6"/>
      <c r="G670" s="6"/>
      <c r="H670" s="6"/>
      <c r="I670" s="6"/>
      <c r="J670" s="6"/>
      <c r="K670" s="6"/>
      <c r="L670" s="6"/>
      <c r="M670" s="6"/>
    </row>
    <row r="671" spans="1:13" x14ac:dyDescent="0.2">
      <c r="A671" s="4"/>
      <c r="B671" s="6"/>
      <c r="C671" s="6"/>
      <c r="D671" s="6"/>
      <c r="F671" s="6"/>
      <c r="G671" s="6"/>
      <c r="H671" s="6"/>
      <c r="I671" s="6"/>
      <c r="J671" s="6"/>
      <c r="K671" s="6"/>
      <c r="L671" s="6"/>
      <c r="M671" s="6"/>
    </row>
    <row r="672" spans="1:13" x14ac:dyDescent="0.2">
      <c r="A672" s="4"/>
      <c r="B672" s="6"/>
      <c r="C672" s="6"/>
      <c r="D672" s="6"/>
      <c r="F672" s="6"/>
      <c r="G672" s="6"/>
      <c r="H672" s="6"/>
      <c r="I672" s="6"/>
      <c r="J672" s="6"/>
      <c r="K672" s="6"/>
      <c r="L672" s="6"/>
      <c r="M672" s="6"/>
    </row>
    <row r="673" spans="1:13" x14ac:dyDescent="0.2">
      <c r="A673" s="4"/>
      <c r="B673" s="6"/>
      <c r="C673" s="6"/>
      <c r="D673" s="6"/>
      <c r="F673" s="6"/>
      <c r="G673" s="6"/>
      <c r="H673" s="6"/>
      <c r="I673" s="6"/>
      <c r="J673" s="6"/>
      <c r="K673" s="6"/>
      <c r="L673" s="6"/>
      <c r="M673" s="6"/>
    </row>
    <row r="674" spans="1:13" x14ac:dyDescent="0.2">
      <c r="A674" s="4"/>
      <c r="B674" s="6"/>
      <c r="C674" s="6"/>
      <c r="D674" s="6"/>
      <c r="F674" s="6"/>
      <c r="G674" s="6"/>
      <c r="H674" s="6"/>
      <c r="I674" s="6"/>
      <c r="J674" s="6"/>
      <c r="K674" s="6"/>
      <c r="L674" s="6"/>
      <c r="M674" s="6"/>
    </row>
    <row r="675" spans="1:13" x14ac:dyDescent="0.2">
      <c r="A675" s="4"/>
      <c r="B675" s="6"/>
      <c r="C675" s="6"/>
      <c r="D675" s="6"/>
      <c r="F675" s="6"/>
      <c r="G675" s="6"/>
      <c r="H675" s="6"/>
      <c r="I675" s="6"/>
      <c r="J675" s="6"/>
      <c r="K675" s="6"/>
      <c r="L675" s="6"/>
      <c r="M675" s="6"/>
    </row>
    <row r="676" spans="1:13" x14ac:dyDescent="0.2">
      <c r="A676" s="4"/>
      <c r="B676" s="6"/>
      <c r="C676" s="6"/>
      <c r="D676" s="6"/>
      <c r="F676" s="6"/>
      <c r="G676" s="6"/>
      <c r="H676" s="6"/>
      <c r="I676" s="6"/>
      <c r="J676" s="6"/>
      <c r="K676" s="6"/>
      <c r="L676" s="6"/>
      <c r="M676" s="6"/>
    </row>
    <row r="677" spans="1:13" x14ac:dyDescent="0.2">
      <c r="A677" s="4"/>
      <c r="B677" s="6"/>
      <c r="C677" s="6"/>
      <c r="D677" s="6"/>
      <c r="F677" s="6"/>
      <c r="G677" s="6"/>
      <c r="H677" s="6"/>
      <c r="I677" s="6"/>
      <c r="J677" s="6"/>
      <c r="K677" s="6"/>
      <c r="L677" s="6"/>
      <c r="M677" s="6"/>
    </row>
    <row r="678" spans="1:13" x14ac:dyDescent="0.2">
      <c r="A678" s="4"/>
      <c r="B678" s="6"/>
      <c r="C678" s="6"/>
      <c r="D678" s="6"/>
      <c r="F678" s="6"/>
      <c r="G678" s="6"/>
      <c r="H678" s="6"/>
      <c r="I678" s="6"/>
      <c r="J678" s="6"/>
      <c r="K678" s="6"/>
      <c r="L678" s="6"/>
      <c r="M678" s="6"/>
    </row>
    <row r="679" spans="1:13" x14ac:dyDescent="0.2">
      <c r="A679" s="4"/>
      <c r="B679" s="6"/>
      <c r="C679" s="6"/>
      <c r="D679" s="6"/>
      <c r="F679" s="6"/>
      <c r="G679" s="6"/>
      <c r="H679" s="6"/>
      <c r="I679" s="6"/>
      <c r="J679" s="6"/>
      <c r="K679" s="6"/>
      <c r="L679" s="6"/>
      <c r="M679" s="6"/>
    </row>
    <row r="680" spans="1:13" x14ac:dyDescent="0.2">
      <c r="A680" s="4"/>
      <c r="B680" s="6"/>
      <c r="C680" s="6"/>
      <c r="D680" s="6"/>
      <c r="F680" s="6"/>
      <c r="G680" s="6"/>
      <c r="H680" s="6"/>
      <c r="I680" s="6"/>
      <c r="J680" s="6"/>
      <c r="K680" s="6"/>
      <c r="L680" s="6"/>
      <c r="M680" s="6"/>
    </row>
    <row r="681" spans="1:13" x14ac:dyDescent="0.2">
      <c r="A681" s="4"/>
      <c r="B681" s="6"/>
      <c r="C681" s="6"/>
      <c r="D681" s="6"/>
      <c r="F681" s="6"/>
      <c r="G681" s="6"/>
      <c r="H681" s="6"/>
      <c r="I681" s="6"/>
      <c r="J681" s="6"/>
      <c r="K681" s="6"/>
      <c r="L681" s="6"/>
      <c r="M681" s="6"/>
    </row>
    <row r="682" spans="1:13" x14ac:dyDescent="0.2">
      <c r="A682" s="4"/>
      <c r="B682" s="6"/>
      <c r="C682" s="6"/>
      <c r="D682" s="6"/>
      <c r="F682" s="6"/>
      <c r="G682" s="6"/>
      <c r="H682" s="6"/>
      <c r="I682" s="6"/>
      <c r="J682" s="6"/>
      <c r="K682" s="6"/>
      <c r="L682" s="6"/>
      <c r="M682" s="6"/>
    </row>
    <row r="683" spans="1:13" x14ac:dyDescent="0.2">
      <c r="A683" s="4"/>
      <c r="B683" s="6"/>
      <c r="C683" s="6"/>
      <c r="D683" s="6"/>
      <c r="F683" s="6"/>
      <c r="G683" s="6"/>
      <c r="H683" s="6"/>
      <c r="I683" s="6"/>
      <c r="J683" s="6"/>
      <c r="K683" s="6"/>
      <c r="L683" s="6"/>
      <c r="M683" s="6"/>
    </row>
    <row r="684" spans="1:13" x14ac:dyDescent="0.2">
      <c r="A684" s="4"/>
      <c r="B684" s="6"/>
      <c r="C684" s="6"/>
      <c r="D684" s="6"/>
      <c r="F684" s="6"/>
      <c r="G684" s="6"/>
      <c r="H684" s="6"/>
      <c r="I684" s="6"/>
      <c r="J684" s="6"/>
      <c r="K684" s="6"/>
      <c r="L684" s="6"/>
      <c r="M684" s="6"/>
    </row>
    <row r="685" spans="1:13" x14ac:dyDescent="0.2">
      <c r="A685" s="4"/>
      <c r="B685" s="6"/>
      <c r="C685" s="6"/>
      <c r="D685" s="6"/>
      <c r="F685" s="6"/>
      <c r="G685" s="6"/>
      <c r="H685" s="6"/>
      <c r="I685" s="6"/>
      <c r="J685" s="6"/>
      <c r="K685" s="6"/>
      <c r="L685" s="6"/>
      <c r="M685" s="6"/>
    </row>
    <row r="686" spans="1:13" x14ac:dyDescent="0.2">
      <c r="A686" s="4"/>
      <c r="B686" s="6"/>
      <c r="C686" s="6"/>
      <c r="D686" s="6"/>
      <c r="F686" s="6"/>
      <c r="G686" s="6"/>
      <c r="H686" s="6"/>
      <c r="I686" s="6"/>
      <c r="J686" s="6"/>
      <c r="K686" s="6"/>
      <c r="L686" s="6"/>
      <c r="M686" s="6"/>
    </row>
    <row r="687" spans="1:13" x14ac:dyDescent="0.2">
      <c r="A687" s="4"/>
      <c r="B687" s="6"/>
      <c r="C687" s="6"/>
      <c r="D687" s="6"/>
      <c r="F687" s="6"/>
      <c r="G687" s="6"/>
      <c r="H687" s="6"/>
      <c r="I687" s="6"/>
      <c r="J687" s="6"/>
      <c r="K687" s="6"/>
      <c r="L687" s="6"/>
      <c r="M687" s="6"/>
    </row>
    <row r="688" spans="1:13" x14ac:dyDescent="0.2">
      <c r="A688" s="4"/>
      <c r="B688" s="6"/>
      <c r="C688" s="6"/>
      <c r="D688" s="6"/>
      <c r="F688" s="6"/>
      <c r="G688" s="6"/>
      <c r="H688" s="6"/>
      <c r="I688" s="6"/>
      <c r="J688" s="6"/>
      <c r="K688" s="6"/>
      <c r="L688" s="6"/>
      <c r="M688" s="6"/>
    </row>
    <row r="689" spans="1:13" x14ac:dyDescent="0.2">
      <c r="A689" s="4"/>
      <c r="B689" s="6"/>
      <c r="C689" s="6"/>
      <c r="D689" s="6"/>
      <c r="F689" s="6"/>
      <c r="G689" s="6"/>
      <c r="H689" s="6"/>
      <c r="I689" s="6"/>
      <c r="J689" s="6"/>
      <c r="K689" s="6"/>
      <c r="L689" s="6"/>
      <c r="M689" s="6"/>
    </row>
    <row r="690" spans="1:13" x14ac:dyDescent="0.2">
      <c r="A690" s="4"/>
      <c r="B690" s="6"/>
      <c r="C690" s="6"/>
      <c r="D690" s="6"/>
      <c r="F690" s="6"/>
      <c r="G690" s="6"/>
      <c r="H690" s="6"/>
      <c r="I690" s="6"/>
      <c r="J690" s="6"/>
      <c r="K690" s="6"/>
      <c r="L690" s="6"/>
      <c r="M690" s="6"/>
    </row>
    <row r="691" spans="1:13" x14ac:dyDescent="0.2">
      <c r="A691" s="4"/>
      <c r="B691" s="6"/>
      <c r="C691" s="6"/>
      <c r="D691" s="6"/>
      <c r="F691" s="6"/>
      <c r="G691" s="6"/>
      <c r="H691" s="6"/>
      <c r="I691" s="6"/>
      <c r="J691" s="6"/>
      <c r="K691" s="6"/>
      <c r="L691" s="6"/>
      <c r="M691" s="6"/>
    </row>
    <row r="692" spans="1:13" x14ac:dyDescent="0.2">
      <c r="A692" s="4"/>
      <c r="B692" s="6"/>
      <c r="C692" s="6"/>
      <c r="D692" s="6"/>
      <c r="F692" s="6"/>
      <c r="G692" s="6"/>
      <c r="H692" s="6"/>
      <c r="I692" s="6"/>
      <c r="J692" s="6"/>
      <c r="K692" s="6"/>
      <c r="L692" s="6"/>
      <c r="M692" s="6"/>
    </row>
    <row r="693" spans="1:13" x14ac:dyDescent="0.2">
      <c r="A693" s="4"/>
      <c r="B693" s="6"/>
      <c r="C693" s="6"/>
      <c r="D693" s="6"/>
      <c r="F693" s="6"/>
      <c r="G693" s="6"/>
      <c r="H693" s="6"/>
      <c r="I693" s="6"/>
      <c r="J693" s="6"/>
      <c r="K693" s="6"/>
      <c r="L693" s="6"/>
      <c r="M693" s="6"/>
    </row>
    <row r="694" spans="1:13" x14ac:dyDescent="0.2">
      <c r="A694" s="4"/>
      <c r="B694" s="6"/>
      <c r="C694" s="6"/>
      <c r="D694" s="6"/>
      <c r="F694" s="6"/>
      <c r="G694" s="6"/>
      <c r="H694" s="6"/>
      <c r="I694" s="6"/>
      <c r="J694" s="6"/>
      <c r="K694" s="6"/>
      <c r="L694" s="6"/>
      <c r="M694" s="6"/>
    </row>
    <row r="695" spans="1:13" x14ac:dyDescent="0.2">
      <c r="A695" s="4"/>
      <c r="B695" s="6"/>
      <c r="C695" s="6"/>
      <c r="D695" s="6"/>
      <c r="F695" s="6"/>
      <c r="G695" s="6"/>
      <c r="H695" s="6"/>
      <c r="I695" s="6"/>
      <c r="J695" s="6"/>
      <c r="K695" s="6"/>
      <c r="L695" s="6"/>
      <c r="M695" s="6"/>
    </row>
    <row r="696" spans="1:13" x14ac:dyDescent="0.2">
      <c r="A696" s="4"/>
      <c r="B696" s="6"/>
      <c r="C696" s="6"/>
      <c r="D696" s="6"/>
      <c r="F696" s="6"/>
      <c r="G696" s="6"/>
      <c r="H696" s="6"/>
      <c r="I696" s="6"/>
      <c r="J696" s="6"/>
      <c r="K696" s="6"/>
      <c r="L696" s="6"/>
      <c r="M696" s="6"/>
    </row>
    <row r="697" spans="1:13" x14ac:dyDescent="0.2">
      <c r="A697" s="4"/>
      <c r="B697" s="6"/>
      <c r="C697" s="6"/>
      <c r="D697" s="6"/>
      <c r="F697" s="6"/>
      <c r="G697" s="6"/>
      <c r="H697" s="6"/>
      <c r="I697" s="6"/>
      <c r="J697" s="6"/>
      <c r="K697" s="6"/>
      <c r="L697" s="6"/>
      <c r="M697" s="6"/>
    </row>
    <row r="698" spans="1:13" x14ac:dyDescent="0.2">
      <c r="A698" s="4"/>
      <c r="B698" s="6"/>
      <c r="C698" s="6"/>
      <c r="D698" s="6"/>
      <c r="F698" s="6"/>
      <c r="G698" s="6"/>
      <c r="H698" s="6"/>
      <c r="I698" s="6"/>
      <c r="J698" s="6"/>
      <c r="K698" s="6"/>
      <c r="L698" s="6"/>
      <c r="M698" s="6"/>
    </row>
    <row r="699" spans="1:13" x14ac:dyDescent="0.2">
      <c r="A699" s="4"/>
      <c r="B699" s="6"/>
      <c r="C699" s="6"/>
      <c r="D699" s="6"/>
      <c r="F699" s="6"/>
      <c r="G699" s="6"/>
      <c r="H699" s="6"/>
      <c r="I699" s="6"/>
      <c r="J699" s="6"/>
      <c r="K699" s="6"/>
      <c r="L699" s="6"/>
      <c r="M699" s="6"/>
    </row>
    <row r="700" spans="1:13" x14ac:dyDescent="0.2">
      <c r="A700" s="4"/>
      <c r="B700" s="6"/>
      <c r="C700" s="6"/>
      <c r="D700" s="6"/>
      <c r="F700" s="6"/>
      <c r="G700" s="6"/>
      <c r="H700" s="6"/>
      <c r="I700" s="6"/>
      <c r="J700" s="6"/>
      <c r="K700" s="6"/>
      <c r="L700" s="6"/>
      <c r="M700" s="6"/>
    </row>
    <row r="701" spans="1:13" x14ac:dyDescent="0.2">
      <c r="A701" s="4"/>
      <c r="B701" s="6"/>
      <c r="C701" s="6"/>
      <c r="D701" s="6"/>
      <c r="F701" s="6"/>
      <c r="G701" s="6"/>
      <c r="H701" s="6"/>
      <c r="I701" s="6"/>
      <c r="J701" s="6"/>
      <c r="K701" s="6"/>
      <c r="L701" s="6"/>
      <c r="M701" s="6"/>
    </row>
    <row r="702" spans="1:13" x14ac:dyDescent="0.2">
      <c r="A702" s="4"/>
      <c r="B702" s="6"/>
      <c r="C702" s="6"/>
      <c r="D702" s="6"/>
      <c r="F702" s="6"/>
      <c r="G702" s="6"/>
      <c r="H702" s="6"/>
      <c r="I702" s="6"/>
      <c r="J702" s="6"/>
      <c r="K702" s="6"/>
      <c r="L702" s="6"/>
      <c r="M702" s="6"/>
    </row>
    <row r="703" spans="1:13" x14ac:dyDescent="0.2">
      <c r="A703" s="4"/>
      <c r="B703" s="6"/>
      <c r="C703" s="6"/>
      <c r="D703" s="6"/>
      <c r="F703" s="6"/>
      <c r="G703" s="6"/>
      <c r="H703" s="6"/>
      <c r="I703" s="6"/>
      <c r="J703" s="6"/>
      <c r="K703" s="6"/>
      <c r="L703" s="6"/>
      <c r="M703" s="6"/>
    </row>
    <row r="704" spans="1:13" x14ac:dyDescent="0.2">
      <c r="A704" s="4"/>
      <c r="B704" s="6"/>
      <c r="C704" s="6"/>
      <c r="D704" s="6"/>
      <c r="F704" s="6"/>
      <c r="G704" s="6"/>
      <c r="H704" s="6"/>
      <c r="I704" s="6"/>
      <c r="J704" s="6"/>
      <c r="K704" s="6"/>
      <c r="L704" s="6"/>
      <c r="M704" s="6"/>
    </row>
    <row r="705" spans="1:13" x14ac:dyDescent="0.2">
      <c r="A705" s="4"/>
      <c r="B705" s="6"/>
      <c r="C705" s="6"/>
      <c r="D705" s="6"/>
      <c r="F705" s="6"/>
      <c r="G705" s="6"/>
      <c r="H705" s="6"/>
      <c r="I705" s="6"/>
      <c r="J705" s="6"/>
      <c r="K705" s="6"/>
      <c r="L705" s="6"/>
      <c r="M705" s="6"/>
    </row>
    <row r="706" spans="1:13" x14ac:dyDescent="0.2">
      <c r="A706" s="4"/>
      <c r="B706" s="6"/>
      <c r="C706" s="6"/>
      <c r="D706" s="6"/>
      <c r="F706" s="6"/>
      <c r="G706" s="6"/>
      <c r="H706" s="6"/>
      <c r="I706" s="6"/>
      <c r="J706" s="6"/>
      <c r="K706" s="6"/>
      <c r="L706" s="6"/>
      <c r="M706" s="6"/>
    </row>
    <row r="707" spans="1:13" x14ac:dyDescent="0.2">
      <c r="A707" s="4"/>
      <c r="B707" s="6"/>
      <c r="C707" s="6"/>
      <c r="D707" s="6"/>
      <c r="F707" s="6"/>
      <c r="G707" s="6"/>
      <c r="H707" s="6"/>
      <c r="I707" s="6"/>
      <c r="J707" s="6"/>
      <c r="K707" s="6"/>
      <c r="L707" s="6"/>
      <c r="M707" s="6"/>
    </row>
    <row r="708" spans="1:13" x14ac:dyDescent="0.2">
      <c r="A708" s="4"/>
      <c r="B708" s="6"/>
      <c r="C708" s="6"/>
      <c r="D708" s="6"/>
      <c r="F708" s="6"/>
      <c r="G708" s="6"/>
      <c r="H708" s="6"/>
      <c r="I708" s="6"/>
      <c r="J708" s="6"/>
      <c r="K708" s="6"/>
      <c r="L708" s="6"/>
      <c r="M708" s="6"/>
    </row>
    <row r="709" spans="1:13" x14ac:dyDescent="0.2">
      <c r="A709" s="4"/>
      <c r="B709" s="6"/>
      <c r="C709" s="6"/>
      <c r="D709" s="6"/>
      <c r="F709" s="6"/>
      <c r="G709" s="6"/>
      <c r="H709" s="6"/>
      <c r="I709" s="6"/>
      <c r="J709" s="6"/>
      <c r="K709" s="6"/>
      <c r="L709" s="6"/>
      <c r="M709" s="6"/>
    </row>
    <row r="710" spans="1:13" x14ac:dyDescent="0.2">
      <c r="A710" s="4"/>
      <c r="B710" s="6"/>
      <c r="C710" s="6"/>
      <c r="D710" s="6"/>
      <c r="F710" s="6"/>
      <c r="G710" s="6"/>
      <c r="H710" s="6"/>
      <c r="I710" s="6"/>
      <c r="J710" s="6"/>
      <c r="K710" s="6"/>
      <c r="L710" s="6"/>
      <c r="M710" s="6"/>
    </row>
    <row r="711" spans="1:13" x14ac:dyDescent="0.2">
      <c r="A711" s="4"/>
      <c r="B711" s="6"/>
      <c r="C711" s="6"/>
      <c r="D711" s="6"/>
      <c r="F711" s="6"/>
      <c r="G711" s="6"/>
      <c r="H711" s="6"/>
      <c r="I711" s="6"/>
      <c r="J711" s="6"/>
      <c r="K711" s="6"/>
      <c r="L711" s="6"/>
      <c r="M711" s="6"/>
    </row>
    <row r="712" spans="1:13" x14ac:dyDescent="0.2">
      <c r="A712" s="4"/>
      <c r="B712" s="6"/>
      <c r="C712" s="6"/>
      <c r="D712" s="6"/>
      <c r="F712" s="6"/>
      <c r="G712" s="6"/>
      <c r="H712" s="6"/>
      <c r="I712" s="6"/>
      <c r="J712" s="6"/>
      <c r="K712" s="6"/>
      <c r="L712" s="6"/>
      <c r="M712" s="6"/>
    </row>
    <row r="713" spans="1:13" x14ac:dyDescent="0.2">
      <c r="A713" s="4"/>
      <c r="B713" s="6"/>
      <c r="C713" s="6"/>
      <c r="D713" s="6"/>
      <c r="F713" s="6"/>
      <c r="G713" s="6"/>
      <c r="H713" s="6"/>
      <c r="I713" s="6"/>
      <c r="J713" s="6"/>
      <c r="K713" s="6"/>
      <c r="L713" s="6"/>
      <c r="M713" s="6"/>
    </row>
    <row r="714" spans="1:13" x14ac:dyDescent="0.2">
      <c r="A714" s="4"/>
      <c r="B714" s="6"/>
      <c r="C714" s="6"/>
      <c r="D714" s="6"/>
      <c r="F714" s="6"/>
      <c r="G714" s="6"/>
      <c r="H714" s="6"/>
      <c r="I714" s="6"/>
      <c r="J714" s="6"/>
      <c r="K714" s="6"/>
      <c r="L714" s="6"/>
      <c r="M714" s="6"/>
    </row>
    <row r="715" spans="1:13" x14ac:dyDescent="0.2">
      <c r="A715" s="4"/>
      <c r="B715" s="6"/>
      <c r="C715" s="6"/>
      <c r="D715" s="6"/>
      <c r="F715" s="6"/>
      <c r="G715" s="6"/>
      <c r="H715" s="6"/>
      <c r="I715" s="6"/>
      <c r="J715" s="6"/>
      <c r="K715" s="6"/>
      <c r="L715" s="6"/>
      <c r="M715" s="6"/>
    </row>
    <row r="716" spans="1:13" x14ac:dyDescent="0.2">
      <c r="A716" s="4"/>
      <c r="B716" s="6"/>
      <c r="C716" s="6"/>
      <c r="D716" s="6"/>
      <c r="F716" s="6"/>
      <c r="G716" s="6"/>
      <c r="H716" s="6"/>
      <c r="I716" s="6"/>
      <c r="J716" s="6"/>
      <c r="K716" s="6"/>
      <c r="L716" s="6"/>
      <c r="M716" s="6"/>
    </row>
    <row r="717" spans="1:13" x14ac:dyDescent="0.2">
      <c r="A717" s="4"/>
      <c r="B717" s="6"/>
      <c r="C717" s="6"/>
      <c r="D717" s="6"/>
      <c r="F717" s="6"/>
      <c r="G717" s="6"/>
      <c r="H717" s="6"/>
      <c r="I717" s="6"/>
      <c r="J717" s="6"/>
      <c r="K717" s="6"/>
      <c r="L717" s="6"/>
      <c r="M717" s="6"/>
    </row>
    <row r="718" spans="1:13" x14ac:dyDescent="0.2">
      <c r="A718" s="4"/>
      <c r="B718" s="6"/>
      <c r="C718" s="6"/>
      <c r="D718" s="6"/>
      <c r="F718" s="6"/>
      <c r="G718" s="6"/>
      <c r="H718" s="6"/>
      <c r="I718" s="6"/>
      <c r="J718" s="6"/>
      <c r="K718" s="6"/>
      <c r="L718" s="6"/>
      <c r="M718" s="6"/>
    </row>
    <row r="719" spans="1:13" x14ac:dyDescent="0.2">
      <c r="A719" s="4"/>
      <c r="B719" s="6"/>
      <c r="C719" s="6"/>
      <c r="D719" s="6"/>
      <c r="F719" s="6"/>
      <c r="G719" s="6"/>
      <c r="H719" s="6"/>
      <c r="I719" s="6"/>
      <c r="J719" s="6"/>
      <c r="K719" s="6"/>
      <c r="L719" s="6"/>
      <c r="M719" s="6"/>
    </row>
    <row r="720" spans="1:13" x14ac:dyDescent="0.2">
      <c r="A720" s="4"/>
      <c r="B720" s="6"/>
      <c r="C720" s="6"/>
      <c r="D720" s="6"/>
      <c r="F720" s="6"/>
      <c r="G720" s="6"/>
      <c r="H720" s="6"/>
      <c r="I720" s="6"/>
      <c r="J720" s="6"/>
      <c r="K720" s="6"/>
      <c r="L720" s="6"/>
      <c r="M720" s="6"/>
    </row>
    <row r="721" spans="1:13" x14ac:dyDescent="0.2">
      <c r="A721" s="4"/>
      <c r="B721" s="6"/>
      <c r="C721" s="6"/>
      <c r="D721" s="6"/>
      <c r="F721" s="6"/>
      <c r="G721" s="6"/>
      <c r="H721" s="6"/>
      <c r="I721" s="6"/>
      <c r="J721" s="6"/>
      <c r="K721" s="6"/>
      <c r="L721" s="6"/>
      <c r="M721" s="6"/>
    </row>
    <row r="722" spans="1:13" x14ac:dyDescent="0.2">
      <c r="A722" s="4"/>
      <c r="B722" s="6"/>
      <c r="C722" s="6"/>
      <c r="D722" s="6"/>
      <c r="F722" s="6"/>
      <c r="G722" s="6"/>
      <c r="H722" s="6"/>
      <c r="I722" s="6"/>
      <c r="J722" s="6"/>
      <c r="K722" s="6"/>
      <c r="L722" s="6"/>
      <c r="M722" s="6"/>
    </row>
    <row r="723" spans="1:13" x14ac:dyDescent="0.2">
      <c r="A723" s="4"/>
      <c r="B723" s="6"/>
      <c r="C723" s="6"/>
      <c r="D723" s="6"/>
      <c r="F723" s="6"/>
      <c r="G723" s="6"/>
      <c r="H723" s="6"/>
      <c r="I723" s="6"/>
      <c r="J723" s="6"/>
      <c r="K723" s="6"/>
      <c r="L723" s="6"/>
      <c r="M723" s="6"/>
    </row>
    <row r="724" spans="1:13" x14ac:dyDescent="0.2">
      <c r="A724" s="4"/>
      <c r="B724" s="6"/>
      <c r="C724" s="6"/>
      <c r="D724" s="6"/>
      <c r="F724" s="6"/>
      <c r="G724" s="6"/>
      <c r="H724" s="6"/>
      <c r="I724" s="6"/>
      <c r="J724" s="6"/>
      <c r="K724" s="6"/>
      <c r="L724" s="6"/>
      <c r="M724" s="6"/>
    </row>
    <row r="725" spans="1:13" x14ac:dyDescent="0.2">
      <c r="A725" s="4"/>
      <c r="B725" s="6"/>
      <c r="C725" s="6"/>
      <c r="D725" s="6"/>
      <c r="F725" s="6"/>
      <c r="G725" s="6"/>
      <c r="H725" s="6"/>
      <c r="I725" s="6"/>
      <c r="J725" s="6"/>
      <c r="K725" s="6"/>
      <c r="L725" s="6"/>
      <c r="M725" s="6"/>
    </row>
    <row r="726" spans="1:13" x14ac:dyDescent="0.2">
      <c r="A726" s="4"/>
      <c r="B726" s="6"/>
      <c r="C726" s="6"/>
      <c r="D726" s="6"/>
      <c r="F726" s="6"/>
      <c r="G726" s="6"/>
      <c r="H726" s="6"/>
      <c r="I726" s="6"/>
      <c r="J726" s="6"/>
      <c r="K726" s="6"/>
      <c r="L726" s="6"/>
      <c r="M726" s="6"/>
    </row>
    <row r="727" spans="1:13" x14ac:dyDescent="0.2">
      <c r="A727" s="4"/>
      <c r="B727" s="6"/>
      <c r="C727" s="6"/>
      <c r="D727" s="6"/>
      <c r="F727" s="6"/>
      <c r="G727" s="6"/>
      <c r="H727" s="6"/>
      <c r="I727" s="6"/>
      <c r="J727" s="6"/>
      <c r="K727" s="6"/>
      <c r="L727" s="6"/>
      <c r="M727" s="6"/>
    </row>
    <row r="728" spans="1:13" x14ac:dyDescent="0.2">
      <c r="A728" s="4"/>
      <c r="B728" s="6"/>
      <c r="C728" s="6"/>
      <c r="D728" s="6"/>
      <c r="F728" s="6"/>
      <c r="G728" s="6"/>
      <c r="H728" s="6"/>
      <c r="I728" s="6"/>
      <c r="J728" s="6"/>
      <c r="K728" s="6"/>
      <c r="L728" s="6"/>
      <c r="M728" s="6"/>
    </row>
    <row r="729" spans="1:13" x14ac:dyDescent="0.2">
      <c r="A729" s="4"/>
      <c r="B729" s="6"/>
      <c r="C729" s="6"/>
      <c r="D729" s="6"/>
      <c r="F729" s="6"/>
      <c r="G729" s="6"/>
      <c r="H729" s="6"/>
      <c r="I729" s="6"/>
      <c r="J729" s="6"/>
      <c r="K729" s="6"/>
      <c r="L729" s="6"/>
      <c r="M729" s="6"/>
    </row>
    <row r="730" spans="1:13" x14ac:dyDescent="0.2">
      <c r="A730" s="4"/>
      <c r="B730" s="6"/>
      <c r="C730" s="6"/>
      <c r="D730" s="6"/>
      <c r="F730" s="6"/>
      <c r="G730" s="6"/>
      <c r="H730" s="6"/>
      <c r="I730" s="6"/>
      <c r="J730" s="6"/>
      <c r="K730" s="6"/>
      <c r="L730" s="6"/>
      <c r="M730" s="6"/>
    </row>
    <row r="731" spans="1:13" x14ac:dyDescent="0.2">
      <c r="A731" s="4"/>
      <c r="B731" s="6"/>
      <c r="C731" s="6"/>
      <c r="D731" s="6"/>
      <c r="F731" s="6"/>
      <c r="G731" s="6"/>
      <c r="H731" s="6"/>
      <c r="I731" s="6"/>
      <c r="J731" s="6"/>
      <c r="K731" s="6"/>
      <c r="L731" s="6"/>
      <c r="M731" s="6"/>
    </row>
    <row r="732" spans="1:13" x14ac:dyDescent="0.2">
      <c r="A732" s="4"/>
      <c r="B732" s="6"/>
      <c r="C732" s="6"/>
      <c r="D732" s="6"/>
      <c r="F732" s="6"/>
      <c r="G732" s="6"/>
      <c r="H732" s="6"/>
      <c r="I732" s="6"/>
      <c r="J732" s="6"/>
      <c r="K732" s="6"/>
      <c r="L732" s="6"/>
      <c r="M732" s="6"/>
    </row>
    <row r="733" spans="1:13" x14ac:dyDescent="0.2">
      <c r="A733" s="4"/>
      <c r="B733" s="6"/>
      <c r="C733" s="6"/>
      <c r="D733" s="6"/>
      <c r="F733" s="6"/>
      <c r="G733" s="6"/>
      <c r="H733" s="6"/>
      <c r="I733" s="6"/>
      <c r="J733" s="6"/>
      <c r="K733" s="6"/>
      <c r="L733" s="6"/>
      <c r="M733" s="6"/>
    </row>
    <row r="734" spans="1:13" x14ac:dyDescent="0.2">
      <c r="A734" s="4"/>
      <c r="B734" s="6"/>
      <c r="C734" s="6"/>
      <c r="D734" s="6"/>
      <c r="F734" s="6"/>
      <c r="G734" s="6"/>
      <c r="H734" s="6"/>
      <c r="I734" s="6"/>
      <c r="J734" s="6"/>
      <c r="K734" s="6"/>
      <c r="L734" s="6"/>
      <c r="M734" s="6"/>
    </row>
    <row r="735" spans="1:13" x14ac:dyDescent="0.2">
      <c r="A735" s="4"/>
      <c r="B735" s="6"/>
      <c r="C735" s="6"/>
      <c r="D735" s="6"/>
      <c r="F735" s="6"/>
      <c r="G735" s="6"/>
      <c r="H735" s="6"/>
      <c r="I735" s="6"/>
      <c r="J735" s="6"/>
      <c r="K735" s="6"/>
      <c r="L735" s="6"/>
      <c r="M735" s="6"/>
    </row>
    <row r="736" spans="1:13" x14ac:dyDescent="0.2">
      <c r="A736" s="4"/>
      <c r="B736" s="6"/>
      <c r="C736" s="6"/>
      <c r="D736" s="6"/>
      <c r="F736" s="6"/>
      <c r="G736" s="6"/>
      <c r="H736" s="6"/>
      <c r="I736" s="6"/>
      <c r="J736" s="6"/>
      <c r="K736" s="6"/>
      <c r="L736" s="6"/>
      <c r="M736" s="6"/>
    </row>
    <row r="737" spans="1:13" x14ac:dyDescent="0.2">
      <c r="A737" s="4"/>
      <c r="B737" s="6"/>
      <c r="C737" s="6"/>
      <c r="D737" s="6"/>
      <c r="F737" s="6"/>
      <c r="G737" s="6"/>
      <c r="H737" s="6"/>
      <c r="I737" s="6"/>
      <c r="J737" s="6"/>
      <c r="K737" s="6"/>
      <c r="L737" s="6"/>
      <c r="M737" s="6"/>
    </row>
    <row r="738" spans="1:13" x14ac:dyDescent="0.2">
      <c r="A738" s="4"/>
      <c r="B738" s="6"/>
      <c r="C738" s="6"/>
      <c r="D738" s="6"/>
      <c r="F738" s="6"/>
      <c r="G738" s="6"/>
      <c r="H738" s="6"/>
      <c r="I738" s="6"/>
      <c r="J738" s="6"/>
      <c r="K738" s="6"/>
      <c r="L738" s="6"/>
      <c r="M738" s="6"/>
    </row>
    <row r="739" spans="1:13" x14ac:dyDescent="0.2">
      <c r="A739" s="4"/>
      <c r="B739" s="6"/>
      <c r="C739" s="6"/>
      <c r="D739" s="6"/>
      <c r="F739" s="6"/>
      <c r="G739" s="6"/>
      <c r="H739" s="6"/>
      <c r="I739" s="6"/>
      <c r="J739" s="6"/>
      <c r="K739" s="6"/>
      <c r="L739" s="6"/>
      <c r="M739" s="6"/>
    </row>
    <row r="740" spans="1:13" x14ac:dyDescent="0.2">
      <c r="A740" s="4"/>
      <c r="B740" s="6"/>
      <c r="C740" s="6"/>
      <c r="D740" s="6"/>
      <c r="F740" s="6"/>
      <c r="G740" s="6"/>
      <c r="H740" s="6"/>
      <c r="I740" s="6"/>
      <c r="J740" s="6"/>
      <c r="K740" s="6"/>
      <c r="L740" s="6"/>
      <c r="M740" s="6"/>
    </row>
    <row r="741" spans="1:13" x14ac:dyDescent="0.2">
      <c r="A741" s="4"/>
      <c r="B741" s="6"/>
      <c r="C741" s="6"/>
      <c r="D741" s="6"/>
      <c r="F741" s="6"/>
      <c r="G741" s="6"/>
      <c r="H741" s="6"/>
      <c r="I741" s="6"/>
      <c r="J741" s="6"/>
      <c r="K741" s="6"/>
      <c r="L741" s="6"/>
      <c r="M741" s="6"/>
    </row>
    <row r="742" spans="1:13" x14ac:dyDescent="0.2">
      <c r="A742" s="4"/>
      <c r="B742" s="6"/>
      <c r="C742" s="6"/>
      <c r="D742" s="6"/>
      <c r="F742" s="6"/>
      <c r="G742" s="6"/>
      <c r="H742" s="6"/>
      <c r="I742" s="6"/>
      <c r="J742" s="6"/>
      <c r="K742" s="6"/>
      <c r="L742" s="6"/>
      <c r="M742" s="6"/>
    </row>
    <row r="743" spans="1:13" x14ac:dyDescent="0.2">
      <c r="A743" s="4"/>
      <c r="B743" s="6"/>
      <c r="C743" s="6"/>
      <c r="D743" s="6"/>
      <c r="F743" s="6"/>
      <c r="G743" s="6"/>
      <c r="H743" s="6"/>
      <c r="I743" s="6"/>
      <c r="J743" s="6"/>
      <c r="K743" s="6"/>
      <c r="L743" s="6"/>
      <c r="M743" s="6"/>
    </row>
    <row r="744" spans="1:13" x14ac:dyDescent="0.2">
      <c r="A744" s="4"/>
      <c r="B744" s="6"/>
      <c r="C744" s="6"/>
      <c r="D744" s="6"/>
      <c r="F744" s="6"/>
      <c r="G744" s="6"/>
      <c r="H744" s="6"/>
      <c r="I744" s="6"/>
      <c r="J744" s="6"/>
      <c r="K744" s="6"/>
      <c r="L744" s="6"/>
      <c r="M744" s="6"/>
    </row>
    <row r="745" spans="1:13" x14ac:dyDescent="0.2">
      <c r="A745" s="4"/>
      <c r="B745" s="6"/>
      <c r="C745" s="6"/>
      <c r="D745" s="6"/>
      <c r="F745" s="6"/>
      <c r="G745" s="6"/>
      <c r="H745" s="6"/>
      <c r="I745" s="6"/>
      <c r="J745" s="6"/>
      <c r="K745" s="6"/>
      <c r="L745" s="6"/>
      <c r="M745" s="6"/>
    </row>
    <row r="746" spans="1:13" x14ac:dyDescent="0.2">
      <c r="A746" s="4"/>
      <c r="B746" s="6"/>
      <c r="C746" s="6"/>
      <c r="D746" s="6"/>
      <c r="F746" s="6"/>
      <c r="G746" s="6"/>
      <c r="H746" s="6"/>
      <c r="I746" s="6"/>
      <c r="J746" s="6"/>
      <c r="K746" s="6"/>
      <c r="L746" s="6"/>
      <c r="M746" s="6"/>
    </row>
    <row r="747" spans="1:13" x14ac:dyDescent="0.2">
      <c r="A747" s="4"/>
      <c r="B747" s="6"/>
      <c r="C747" s="6"/>
      <c r="D747" s="6"/>
      <c r="F747" s="6"/>
      <c r="G747" s="6"/>
      <c r="H747" s="6"/>
      <c r="I747" s="6"/>
      <c r="J747" s="6"/>
      <c r="K747" s="6"/>
      <c r="L747" s="6"/>
      <c r="M747" s="6"/>
    </row>
    <row r="748" spans="1:13" x14ac:dyDescent="0.2">
      <c r="A748" s="4"/>
      <c r="B748" s="6"/>
      <c r="C748" s="6"/>
      <c r="D748" s="6"/>
      <c r="F748" s="6"/>
      <c r="G748" s="6"/>
      <c r="H748" s="6"/>
      <c r="I748" s="6"/>
      <c r="J748" s="6"/>
      <c r="K748" s="6"/>
      <c r="L748" s="6"/>
      <c r="M748" s="6"/>
    </row>
    <row r="749" spans="1:13" x14ac:dyDescent="0.2">
      <c r="A749" s="4"/>
      <c r="B749" s="6"/>
      <c r="C749" s="6"/>
      <c r="D749" s="6"/>
      <c r="F749" s="6"/>
      <c r="G749" s="6"/>
      <c r="H749" s="6"/>
      <c r="I749" s="6"/>
      <c r="J749" s="6"/>
      <c r="K749" s="6"/>
      <c r="L749" s="6"/>
      <c r="M749" s="6"/>
    </row>
    <row r="750" spans="1:13" x14ac:dyDescent="0.2">
      <c r="A750" s="4"/>
      <c r="B750" s="6"/>
      <c r="C750" s="6"/>
      <c r="D750" s="6"/>
      <c r="F750" s="6"/>
      <c r="G750" s="6"/>
      <c r="H750" s="6"/>
      <c r="I750" s="6"/>
      <c r="J750" s="6"/>
      <c r="K750" s="6"/>
      <c r="L750" s="6"/>
      <c r="M750" s="6"/>
    </row>
    <row r="751" spans="1:13" x14ac:dyDescent="0.2">
      <c r="A751" s="4"/>
      <c r="B751" s="6"/>
      <c r="C751" s="6"/>
      <c r="D751" s="6"/>
      <c r="F751" s="6"/>
      <c r="G751" s="6"/>
      <c r="H751" s="6"/>
      <c r="I751" s="6"/>
      <c r="J751" s="6"/>
      <c r="K751" s="6"/>
      <c r="L751" s="6"/>
      <c r="M751" s="6"/>
    </row>
    <row r="752" spans="1:13" x14ac:dyDescent="0.2">
      <c r="A752" s="4"/>
      <c r="B752" s="6"/>
      <c r="C752" s="6"/>
      <c r="D752" s="6"/>
      <c r="F752" s="6"/>
      <c r="G752" s="6"/>
      <c r="H752" s="6"/>
      <c r="I752" s="6"/>
      <c r="J752" s="6"/>
      <c r="K752" s="6"/>
      <c r="L752" s="6"/>
      <c r="M752" s="6"/>
    </row>
    <row r="753" spans="1:13" x14ac:dyDescent="0.2">
      <c r="A753" s="4"/>
      <c r="B753" s="6"/>
      <c r="C753" s="6"/>
      <c r="D753" s="6"/>
      <c r="F753" s="6"/>
      <c r="G753" s="6"/>
      <c r="H753" s="6"/>
      <c r="I753" s="6"/>
      <c r="J753" s="6"/>
      <c r="K753" s="6"/>
      <c r="L753" s="6"/>
      <c r="M753" s="6"/>
    </row>
    <row r="754" spans="1:13" x14ac:dyDescent="0.2">
      <c r="A754" s="4"/>
      <c r="B754" s="6"/>
      <c r="C754" s="6"/>
      <c r="D754" s="6"/>
      <c r="F754" s="6"/>
      <c r="G754" s="6"/>
      <c r="H754" s="6"/>
      <c r="I754" s="6"/>
      <c r="J754" s="6"/>
      <c r="K754" s="6"/>
      <c r="L754" s="6"/>
      <c r="M754" s="6"/>
    </row>
    <row r="755" spans="1:13" x14ac:dyDescent="0.2">
      <c r="A755" s="4"/>
      <c r="B755" s="6"/>
      <c r="C755" s="6"/>
      <c r="D755" s="6"/>
      <c r="F755" s="6"/>
      <c r="G755" s="6"/>
      <c r="H755" s="6"/>
      <c r="I755" s="6"/>
      <c r="J755" s="6"/>
      <c r="K755" s="6"/>
      <c r="L755" s="6"/>
      <c r="M755" s="6"/>
    </row>
    <row r="756" spans="1:13" x14ac:dyDescent="0.2">
      <c r="A756" s="4"/>
      <c r="B756" s="6"/>
      <c r="C756" s="6"/>
      <c r="D756" s="6"/>
      <c r="F756" s="6"/>
      <c r="G756" s="6"/>
      <c r="H756" s="6"/>
      <c r="I756" s="6"/>
      <c r="J756" s="6"/>
      <c r="K756" s="6"/>
      <c r="L756" s="6"/>
      <c r="M756" s="6"/>
    </row>
    <row r="757" spans="1:13" x14ac:dyDescent="0.2">
      <c r="A757" s="4"/>
      <c r="B757" s="6"/>
      <c r="C757" s="6"/>
      <c r="D757" s="6"/>
      <c r="F757" s="6"/>
      <c r="G757" s="6"/>
      <c r="H757" s="6"/>
      <c r="I757" s="6"/>
      <c r="J757" s="6"/>
      <c r="K757" s="6"/>
      <c r="L757" s="6"/>
      <c r="M757" s="6"/>
    </row>
    <row r="758" spans="1:13" x14ac:dyDescent="0.2">
      <c r="A758" s="4"/>
      <c r="B758" s="6"/>
      <c r="C758" s="6"/>
      <c r="D758" s="6"/>
      <c r="F758" s="6"/>
      <c r="G758" s="6"/>
      <c r="H758" s="6"/>
      <c r="I758" s="6"/>
      <c r="J758" s="6"/>
      <c r="K758" s="6"/>
      <c r="L758" s="6"/>
      <c r="M758" s="6"/>
    </row>
    <row r="759" spans="1:13" x14ac:dyDescent="0.2">
      <c r="A759" s="4"/>
      <c r="B759" s="6"/>
      <c r="C759" s="6"/>
      <c r="D759" s="6"/>
      <c r="F759" s="6"/>
      <c r="G759" s="6"/>
      <c r="H759" s="6"/>
      <c r="I759" s="6"/>
      <c r="J759" s="6"/>
      <c r="K759" s="6"/>
      <c r="L759" s="6"/>
      <c r="M759" s="6"/>
    </row>
    <row r="760" spans="1:13" x14ac:dyDescent="0.2">
      <c r="A760" s="4"/>
      <c r="B760" s="6"/>
      <c r="C760" s="6"/>
      <c r="D760" s="6"/>
      <c r="F760" s="6"/>
      <c r="G760" s="6"/>
      <c r="H760" s="6"/>
      <c r="I760" s="6"/>
      <c r="J760" s="6"/>
      <c r="K760" s="6"/>
      <c r="L760" s="6"/>
      <c r="M760" s="6"/>
    </row>
    <row r="761" spans="1:13" x14ac:dyDescent="0.2">
      <c r="A761" s="4"/>
      <c r="B761" s="6"/>
      <c r="C761" s="6"/>
      <c r="D761" s="6"/>
      <c r="F761" s="6"/>
      <c r="G761" s="6"/>
      <c r="H761" s="6"/>
      <c r="I761" s="6"/>
      <c r="J761" s="6"/>
      <c r="K761" s="6"/>
      <c r="L761" s="6"/>
      <c r="M761" s="6"/>
    </row>
    <row r="762" spans="1:13" x14ac:dyDescent="0.2">
      <c r="A762" s="4"/>
      <c r="B762" s="6"/>
      <c r="C762" s="6"/>
      <c r="D762" s="6"/>
      <c r="F762" s="6"/>
      <c r="G762" s="6"/>
      <c r="H762" s="6"/>
      <c r="I762" s="6"/>
      <c r="J762" s="6"/>
      <c r="K762" s="6"/>
      <c r="L762" s="6"/>
      <c r="M762" s="6"/>
    </row>
    <row r="763" spans="1:13" x14ac:dyDescent="0.2">
      <c r="A763" s="4"/>
      <c r="B763" s="6"/>
      <c r="C763" s="6"/>
      <c r="D763" s="6"/>
      <c r="F763" s="6"/>
      <c r="G763" s="6"/>
      <c r="H763" s="6"/>
      <c r="I763" s="6"/>
      <c r="J763" s="6"/>
      <c r="K763" s="6"/>
      <c r="L763" s="6"/>
      <c r="M763" s="6"/>
    </row>
    <row r="764" spans="1:13" x14ac:dyDescent="0.2">
      <c r="A764" s="4"/>
      <c r="B764" s="6"/>
      <c r="C764" s="6"/>
      <c r="D764" s="6"/>
      <c r="F764" s="6"/>
      <c r="G764" s="6"/>
      <c r="H764" s="6"/>
      <c r="I764" s="6"/>
      <c r="J764" s="6"/>
      <c r="K764" s="6"/>
      <c r="L764" s="6"/>
      <c r="M764" s="6"/>
    </row>
    <row r="765" spans="1:13" x14ac:dyDescent="0.2">
      <c r="A765" s="4"/>
      <c r="B765" s="6"/>
      <c r="C765" s="6"/>
      <c r="D765" s="6"/>
      <c r="F765" s="6"/>
      <c r="G765" s="6"/>
      <c r="H765" s="6"/>
      <c r="I765" s="6"/>
      <c r="J765" s="6"/>
      <c r="K765" s="6"/>
      <c r="L765" s="6"/>
      <c r="M765" s="6"/>
    </row>
    <row r="766" spans="1:13" x14ac:dyDescent="0.2">
      <c r="A766" s="4"/>
      <c r="B766" s="6"/>
      <c r="C766" s="6"/>
      <c r="D766" s="6"/>
      <c r="F766" s="6"/>
      <c r="G766" s="6"/>
      <c r="H766" s="6"/>
      <c r="I766" s="6"/>
      <c r="J766" s="6"/>
      <c r="K766" s="6"/>
      <c r="L766" s="6"/>
      <c r="M766" s="6"/>
    </row>
    <row r="767" spans="1:13" x14ac:dyDescent="0.2">
      <c r="A767" s="4"/>
      <c r="B767" s="6"/>
      <c r="C767" s="6"/>
      <c r="D767" s="6"/>
      <c r="F767" s="6"/>
      <c r="G767" s="6"/>
      <c r="H767" s="6"/>
      <c r="I767" s="6"/>
      <c r="J767" s="6"/>
      <c r="K767" s="6"/>
      <c r="L767" s="6"/>
      <c r="M767" s="6"/>
    </row>
    <row r="768" spans="1:13" x14ac:dyDescent="0.2">
      <c r="A768" s="4"/>
      <c r="B768" s="6"/>
      <c r="C768" s="6"/>
      <c r="D768" s="6"/>
      <c r="F768" s="6"/>
      <c r="G768" s="6"/>
      <c r="H768" s="6"/>
      <c r="I768" s="6"/>
      <c r="J768" s="6"/>
      <c r="K768" s="6"/>
      <c r="L768" s="6"/>
      <c r="M768" s="6"/>
    </row>
    <row r="769" spans="1:13" x14ac:dyDescent="0.2">
      <c r="A769" s="4"/>
      <c r="B769" s="6"/>
      <c r="C769" s="6"/>
      <c r="D769" s="6"/>
      <c r="F769" s="6"/>
      <c r="G769" s="6"/>
      <c r="H769" s="6"/>
      <c r="I769" s="6"/>
      <c r="J769" s="6"/>
      <c r="K769" s="6"/>
      <c r="L769" s="6"/>
      <c r="M769" s="6"/>
    </row>
    <row r="770" spans="1:13" x14ac:dyDescent="0.2">
      <c r="A770" s="4"/>
      <c r="B770" s="6"/>
      <c r="C770" s="6"/>
      <c r="D770" s="6"/>
      <c r="F770" s="6"/>
      <c r="G770" s="6"/>
      <c r="H770" s="6"/>
      <c r="I770" s="6"/>
      <c r="J770" s="6"/>
      <c r="K770" s="6"/>
      <c r="L770" s="6"/>
      <c r="M770" s="6"/>
    </row>
    <row r="771" spans="1:13" x14ac:dyDescent="0.2">
      <c r="A771" s="4"/>
      <c r="B771" s="6"/>
      <c r="C771" s="6"/>
      <c r="D771" s="6"/>
      <c r="F771" s="6"/>
      <c r="G771" s="6"/>
      <c r="H771" s="6"/>
      <c r="I771" s="6"/>
      <c r="J771" s="6"/>
      <c r="K771" s="6"/>
      <c r="L771" s="6"/>
      <c r="M771" s="6"/>
    </row>
    <row r="772" spans="1:13" x14ac:dyDescent="0.2">
      <c r="A772" s="4"/>
      <c r="B772" s="6"/>
      <c r="C772" s="6"/>
      <c r="D772" s="6"/>
      <c r="F772" s="6"/>
      <c r="G772" s="6"/>
      <c r="H772" s="6"/>
      <c r="I772" s="6"/>
      <c r="J772" s="6"/>
      <c r="K772" s="6"/>
      <c r="L772" s="6"/>
      <c r="M772" s="6"/>
    </row>
    <row r="773" spans="1:13" x14ac:dyDescent="0.2">
      <c r="A773" s="4"/>
      <c r="B773" s="6"/>
      <c r="C773" s="6"/>
      <c r="D773" s="6"/>
      <c r="F773" s="6"/>
      <c r="G773" s="6"/>
      <c r="H773" s="6"/>
      <c r="I773" s="6"/>
      <c r="J773" s="6"/>
      <c r="K773" s="6"/>
      <c r="L773" s="6"/>
      <c r="M773" s="6"/>
    </row>
    <row r="774" spans="1:13" x14ac:dyDescent="0.2">
      <c r="A774" s="4"/>
      <c r="B774" s="6"/>
      <c r="C774" s="6"/>
      <c r="D774" s="6"/>
      <c r="F774" s="6"/>
      <c r="G774" s="6"/>
      <c r="H774" s="6"/>
      <c r="I774" s="6"/>
      <c r="J774" s="6"/>
      <c r="K774" s="6"/>
      <c r="L774" s="6"/>
      <c r="M774" s="6"/>
    </row>
    <row r="775" spans="1:13" x14ac:dyDescent="0.2">
      <c r="A775" s="4"/>
      <c r="B775" s="6"/>
      <c r="C775" s="6"/>
      <c r="D775" s="6"/>
      <c r="F775" s="6"/>
      <c r="G775" s="6"/>
      <c r="H775" s="6"/>
      <c r="I775" s="6"/>
      <c r="J775" s="6"/>
      <c r="K775" s="6"/>
      <c r="L775" s="6"/>
      <c r="M775" s="6"/>
    </row>
    <row r="776" spans="1:13" x14ac:dyDescent="0.2">
      <c r="A776" s="4"/>
      <c r="B776" s="6"/>
      <c r="C776" s="6"/>
      <c r="D776" s="6"/>
      <c r="F776" s="6"/>
      <c r="G776" s="6"/>
      <c r="H776" s="6"/>
      <c r="I776" s="6"/>
      <c r="J776" s="6"/>
      <c r="K776" s="6"/>
      <c r="L776" s="6"/>
      <c r="M776" s="6"/>
    </row>
    <row r="777" spans="1:13" x14ac:dyDescent="0.2">
      <c r="A777" s="4"/>
      <c r="B777" s="6"/>
      <c r="C777" s="6"/>
      <c r="D777" s="6"/>
      <c r="F777" s="6"/>
      <c r="G777" s="6"/>
      <c r="H777" s="6"/>
      <c r="I777" s="6"/>
      <c r="J777" s="6"/>
      <c r="K777" s="6"/>
      <c r="L777" s="6"/>
      <c r="M777" s="6"/>
    </row>
    <row r="778" spans="1:13" x14ac:dyDescent="0.2">
      <c r="A778" s="4"/>
      <c r="B778" s="6"/>
      <c r="C778" s="6"/>
      <c r="D778" s="6"/>
      <c r="F778" s="6"/>
      <c r="G778" s="6"/>
      <c r="H778" s="6"/>
      <c r="I778" s="6"/>
      <c r="J778" s="6"/>
      <c r="K778" s="6"/>
      <c r="L778" s="6"/>
      <c r="M778" s="6"/>
    </row>
    <row r="779" spans="1:13" x14ac:dyDescent="0.2">
      <c r="A779" s="4"/>
      <c r="B779" s="6"/>
      <c r="C779" s="6"/>
      <c r="D779" s="6"/>
      <c r="F779" s="6"/>
      <c r="G779" s="6"/>
      <c r="H779" s="6"/>
      <c r="I779" s="6"/>
      <c r="J779" s="6"/>
      <c r="K779" s="6"/>
      <c r="L779" s="6"/>
      <c r="M779" s="6"/>
    </row>
    <row r="780" spans="1:13" x14ac:dyDescent="0.2">
      <c r="A780" s="4"/>
      <c r="B780" s="6"/>
      <c r="C780" s="6"/>
      <c r="D780" s="6"/>
      <c r="F780" s="6"/>
      <c r="G780" s="6"/>
      <c r="H780" s="6"/>
      <c r="I780" s="6"/>
      <c r="J780" s="6"/>
      <c r="K780" s="6"/>
      <c r="L780" s="6"/>
      <c r="M780" s="6"/>
    </row>
    <row r="781" spans="1:13" x14ac:dyDescent="0.2">
      <c r="A781" s="4"/>
      <c r="B781" s="6"/>
      <c r="C781" s="6"/>
      <c r="D781" s="6"/>
      <c r="F781" s="6"/>
      <c r="G781" s="6"/>
      <c r="H781" s="6"/>
      <c r="I781" s="6"/>
      <c r="J781" s="6"/>
      <c r="K781" s="6"/>
      <c r="L781" s="6"/>
      <c r="M781" s="6"/>
    </row>
    <row r="782" spans="1:13" x14ac:dyDescent="0.2">
      <c r="A782" s="4"/>
      <c r="B782" s="6"/>
      <c r="C782" s="6"/>
      <c r="D782" s="6"/>
      <c r="F782" s="6"/>
      <c r="G782" s="6"/>
      <c r="H782" s="6"/>
      <c r="I782" s="6"/>
      <c r="J782" s="6"/>
      <c r="K782" s="6"/>
      <c r="L782" s="6"/>
      <c r="M782" s="6"/>
    </row>
    <row r="783" spans="1:13" x14ac:dyDescent="0.2">
      <c r="A783" s="4"/>
      <c r="B783" s="6"/>
      <c r="C783" s="6"/>
      <c r="D783" s="6"/>
      <c r="F783" s="6"/>
      <c r="G783" s="6"/>
      <c r="H783" s="6"/>
      <c r="I783" s="6"/>
      <c r="J783" s="6"/>
      <c r="K783" s="6"/>
      <c r="L783" s="6"/>
      <c r="M783" s="6"/>
    </row>
    <row r="784" spans="1:13" x14ac:dyDescent="0.2">
      <c r="A784" s="4"/>
      <c r="B784" s="6"/>
      <c r="C784" s="6"/>
      <c r="D784" s="6"/>
      <c r="F784" s="6"/>
      <c r="G784" s="6"/>
      <c r="H784" s="6"/>
      <c r="I784" s="6"/>
      <c r="J784" s="6"/>
      <c r="K784" s="6"/>
      <c r="L784" s="6"/>
      <c r="M784" s="6"/>
    </row>
    <row r="785" spans="1:13" x14ac:dyDescent="0.2">
      <c r="A785" s="4"/>
      <c r="B785" s="6"/>
      <c r="C785" s="6"/>
      <c r="D785" s="6"/>
      <c r="F785" s="6"/>
      <c r="G785" s="6"/>
      <c r="H785" s="6"/>
      <c r="I785" s="6"/>
      <c r="J785" s="6"/>
      <c r="K785" s="6"/>
      <c r="L785" s="6"/>
      <c r="M785" s="6"/>
    </row>
    <row r="786" spans="1:13" x14ac:dyDescent="0.2">
      <c r="A786" s="4"/>
      <c r="B786" s="6"/>
      <c r="C786" s="6"/>
      <c r="D786" s="6"/>
      <c r="F786" s="6"/>
      <c r="G786" s="6"/>
      <c r="H786" s="6"/>
      <c r="I786" s="6"/>
      <c r="J786" s="6"/>
      <c r="K786" s="6"/>
      <c r="L786" s="6"/>
      <c r="M786" s="6"/>
    </row>
    <row r="787" spans="1:13" x14ac:dyDescent="0.2">
      <c r="A787" s="4"/>
      <c r="B787" s="6"/>
      <c r="C787" s="6"/>
      <c r="D787" s="6"/>
      <c r="F787" s="6"/>
      <c r="G787" s="6"/>
      <c r="H787" s="6"/>
      <c r="I787" s="6"/>
      <c r="J787" s="6"/>
      <c r="K787" s="6"/>
      <c r="L787" s="6"/>
      <c r="M787" s="6"/>
    </row>
    <row r="788" spans="1:13" x14ac:dyDescent="0.2">
      <c r="A788" s="4"/>
      <c r="B788" s="6"/>
      <c r="C788" s="6"/>
      <c r="D788" s="6"/>
      <c r="F788" s="6"/>
      <c r="G788" s="6"/>
      <c r="H788" s="6"/>
      <c r="I788" s="6"/>
      <c r="J788" s="6"/>
      <c r="K788" s="6"/>
      <c r="L788" s="6"/>
      <c r="M788" s="6"/>
    </row>
    <row r="789" spans="1:13" x14ac:dyDescent="0.2">
      <c r="A789" s="4"/>
      <c r="B789" s="6"/>
      <c r="C789" s="6"/>
      <c r="D789" s="6"/>
      <c r="F789" s="6"/>
      <c r="G789" s="6"/>
      <c r="H789" s="6"/>
      <c r="I789" s="6"/>
      <c r="J789" s="6"/>
      <c r="K789" s="6"/>
      <c r="L789" s="6"/>
      <c r="M789" s="6"/>
    </row>
    <row r="790" spans="1:13" x14ac:dyDescent="0.2">
      <c r="A790" s="4"/>
      <c r="B790" s="6"/>
      <c r="C790" s="6"/>
      <c r="D790" s="6"/>
      <c r="F790" s="6"/>
      <c r="G790" s="6"/>
      <c r="H790" s="6"/>
      <c r="I790" s="6"/>
      <c r="J790" s="6"/>
      <c r="K790" s="6"/>
      <c r="L790" s="6"/>
      <c r="M790" s="6"/>
    </row>
    <row r="791" spans="1:13" x14ac:dyDescent="0.2">
      <c r="A791" s="4"/>
      <c r="B791" s="6"/>
      <c r="C791" s="6"/>
      <c r="D791" s="6"/>
      <c r="F791" s="6"/>
      <c r="G791" s="6"/>
      <c r="H791" s="6"/>
      <c r="I791" s="6"/>
      <c r="J791" s="6"/>
      <c r="K791" s="6"/>
      <c r="L791" s="6"/>
      <c r="M791" s="6"/>
    </row>
    <row r="792" spans="1:13" x14ac:dyDescent="0.2">
      <c r="A792" s="4"/>
      <c r="B792" s="6"/>
      <c r="C792" s="6"/>
      <c r="D792" s="6"/>
      <c r="F792" s="6"/>
      <c r="G792" s="6"/>
      <c r="H792" s="6"/>
      <c r="I792" s="6"/>
      <c r="J792" s="6"/>
      <c r="K792" s="6"/>
      <c r="L792" s="6"/>
      <c r="M792" s="6"/>
    </row>
    <row r="793" spans="1:13" x14ac:dyDescent="0.2">
      <c r="A793" s="4"/>
      <c r="B793" s="6"/>
      <c r="C793" s="6"/>
      <c r="D793" s="6"/>
      <c r="F793" s="6"/>
      <c r="G793" s="6"/>
      <c r="H793" s="6"/>
      <c r="I793" s="6"/>
      <c r="J793" s="6"/>
      <c r="K793" s="6"/>
      <c r="L793" s="6"/>
      <c r="M793" s="6"/>
    </row>
    <row r="794" spans="1:13" x14ac:dyDescent="0.2">
      <c r="A794" s="4"/>
      <c r="B794" s="6"/>
      <c r="C794" s="6"/>
      <c r="D794" s="6"/>
      <c r="F794" s="6"/>
      <c r="G794" s="6"/>
      <c r="H794" s="6"/>
      <c r="I794" s="6"/>
      <c r="J794" s="6"/>
      <c r="K794" s="6"/>
      <c r="L794" s="6"/>
      <c r="M794" s="6"/>
    </row>
    <row r="795" spans="1:13" x14ac:dyDescent="0.2">
      <c r="A795" s="4"/>
      <c r="B795" s="6"/>
      <c r="C795" s="6"/>
      <c r="D795" s="6"/>
      <c r="F795" s="6"/>
      <c r="G795" s="6"/>
      <c r="H795" s="6"/>
      <c r="I795" s="6"/>
      <c r="J795" s="6"/>
      <c r="K795" s="6"/>
      <c r="L795" s="6"/>
      <c r="M795" s="6"/>
    </row>
    <row r="796" spans="1:13" x14ac:dyDescent="0.2">
      <c r="A796" s="4"/>
      <c r="B796" s="6"/>
      <c r="C796" s="6"/>
      <c r="D796" s="6"/>
      <c r="F796" s="6"/>
      <c r="G796" s="6"/>
      <c r="H796" s="6"/>
      <c r="I796" s="6"/>
      <c r="J796" s="6"/>
      <c r="K796" s="6"/>
      <c r="L796" s="6"/>
      <c r="M796" s="6"/>
    </row>
    <row r="797" spans="1:13" x14ac:dyDescent="0.2">
      <c r="A797" s="4"/>
      <c r="B797" s="6"/>
      <c r="C797" s="6"/>
      <c r="D797" s="6"/>
      <c r="F797" s="6"/>
      <c r="G797" s="6"/>
      <c r="H797" s="6"/>
      <c r="I797" s="6"/>
      <c r="J797" s="6"/>
      <c r="K797" s="6"/>
      <c r="L797" s="6"/>
      <c r="M797" s="6"/>
    </row>
    <row r="798" spans="1:13" x14ac:dyDescent="0.2">
      <c r="A798" s="4"/>
      <c r="B798" s="6"/>
      <c r="C798" s="6"/>
      <c r="D798" s="6"/>
      <c r="F798" s="6"/>
      <c r="G798" s="6"/>
      <c r="H798" s="6"/>
      <c r="I798" s="6"/>
      <c r="J798" s="6"/>
      <c r="K798" s="6"/>
      <c r="L798" s="6"/>
      <c r="M798" s="6"/>
    </row>
    <row r="799" spans="1:13" x14ac:dyDescent="0.2">
      <c r="A799" s="4"/>
      <c r="B799" s="6"/>
      <c r="C799" s="6"/>
      <c r="D799" s="6"/>
      <c r="F799" s="6"/>
      <c r="G799" s="6"/>
      <c r="H799" s="6"/>
      <c r="I799" s="6"/>
      <c r="J799" s="6"/>
      <c r="K799" s="6"/>
      <c r="L799" s="6"/>
      <c r="M799" s="6"/>
    </row>
    <row r="800" spans="1:13" x14ac:dyDescent="0.2">
      <c r="A800" s="4"/>
      <c r="B800" s="6"/>
      <c r="C800" s="6"/>
      <c r="D800" s="6"/>
      <c r="F800" s="6"/>
      <c r="G800" s="6"/>
      <c r="H800" s="6"/>
      <c r="I800" s="6"/>
      <c r="J800" s="6"/>
      <c r="K800" s="6"/>
      <c r="L800" s="6"/>
      <c r="M800" s="6"/>
    </row>
    <row r="801" spans="1:13" x14ac:dyDescent="0.2">
      <c r="A801" s="4"/>
      <c r="B801" s="6"/>
      <c r="C801" s="6"/>
      <c r="D801" s="6"/>
      <c r="F801" s="6"/>
      <c r="G801" s="6"/>
      <c r="H801" s="6"/>
      <c r="I801" s="6"/>
      <c r="J801" s="6"/>
      <c r="K801" s="6"/>
      <c r="L801" s="6"/>
      <c r="M801" s="6"/>
    </row>
    <row r="802" spans="1:13" x14ac:dyDescent="0.2">
      <c r="A802" s="4"/>
      <c r="B802" s="6"/>
      <c r="C802" s="6"/>
      <c r="D802" s="6"/>
      <c r="F802" s="6"/>
      <c r="G802" s="6"/>
      <c r="H802" s="6"/>
      <c r="I802" s="6"/>
      <c r="J802" s="6"/>
      <c r="K802" s="6"/>
      <c r="L802" s="6"/>
      <c r="M802" s="6"/>
    </row>
    <row r="803" spans="1:13" x14ac:dyDescent="0.2">
      <c r="A803" s="4"/>
      <c r="B803" s="6"/>
      <c r="C803" s="6"/>
      <c r="D803" s="6"/>
      <c r="F803" s="6"/>
      <c r="G803" s="6"/>
      <c r="H803" s="6"/>
      <c r="I803" s="6"/>
      <c r="J803" s="6"/>
      <c r="K803" s="6"/>
      <c r="L803" s="6"/>
      <c r="M803" s="6"/>
    </row>
    <row r="804" spans="1:13" x14ac:dyDescent="0.2">
      <c r="A804" s="4"/>
      <c r="B804" s="6"/>
      <c r="C804" s="6"/>
      <c r="D804" s="6"/>
      <c r="F804" s="6"/>
      <c r="G804" s="6"/>
      <c r="H804" s="6"/>
      <c r="I804" s="6"/>
      <c r="J804" s="6"/>
      <c r="K804" s="6"/>
      <c r="L804" s="6"/>
      <c r="M804" s="6"/>
    </row>
  </sheetData>
  <mergeCells count="3">
    <mergeCell ref="A1:O1"/>
    <mergeCell ref="A2:O2"/>
    <mergeCell ref="A3:O3"/>
  </mergeCells>
  <pageMargins left="0.59055118110236227" right="0.55118110236220474" top="0.31496062992125984" bottom="0.31496062992125984" header="0.31496062992125984" footer="0.31496062992125984"/>
  <pageSetup paperSize="9" scale="43" fitToHeight="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Расходы</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2026-03-25T14:31:40Z</dcterms:modified>
</cp:coreProperties>
</file>